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W:\2015\FINANZAS\SIGEP\normativa SIGEP\4. MODIF 050\1ERA MODIFICACIÓN\5. NORMA FINAL\ANEXOS I, II, III y IV\ANEXO II-FORMATOS DE REPORTE\"/>
    </mc:Choice>
  </mc:AlternateContent>
  <bookViews>
    <workbookView xWindow="480" yWindow="345" windowWidth="12120" windowHeight="8355" tabRatio="911"/>
  </bookViews>
  <sheets>
    <sheet name="Moviles-tráfico 2.1.1.4." sheetId="45" r:id="rId1"/>
  </sheets>
  <externalReferences>
    <externalReference r:id="rId2"/>
    <externalReference r:id="rId3"/>
  </externalReferences>
  <definedNames>
    <definedName name="_xlnm.Print_Area" localSheetId="0">'Moviles-tráfico 2.1.1.4.'!$A$1:$S$66</definedName>
    <definedName name="Ciclo08">'[1]0804'!$A$1:$I$100</definedName>
    <definedName name="Ciclo08_May">'[2]0808'!$A$1:$I$120</definedName>
    <definedName name="Ciclo18">'[1]1804'!$A$1:$I$100</definedName>
    <definedName name="Ciclo18_May">'[2]1808'!$A$1:$I$120</definedName>
    <definedName name="Ciclo28">'[1]2804'!$A$1:$I$100</definedName>
    <definedName name="Ciclo28_May">'[2]2808'!$A$1:$I$120</definedName>
    <definedName name="E1s" localSheetId="0">#REF!</definedName>
    <definedName name="E1s">#REF!</definedName>
    <definedName name="ENTRADA_SI2" localSheetId="0">#REF!</definedName>
    <definedName name="ENTRADA_SI2">#REF!</definedName>
    <definedName name="Ingreso" localSheetId="0">#REF!</definedName>
    <definedName name="Ingreso">#REF!</definedName>
    <definedName name="j" localSheetId="0">#REF!</definedName>
    <definedName name="j">#REF!</definedName>
    <definedName name="Móvilestráfico8" localSheetId="0">#REF!</definedName>
    <definedName name="Móvilestráfico8">#REF!</definedName>
    <definedName name="newE1s" localSheetId="0">#REF!</definedName>
    <definedName name="newE1s">#REF!</definedName>
    <definedName name="NOSE" localSheetId="0">#REF!</definedName>
    <definedName name="NOSE">#REF!</definedName>
    <definedName name="NOSEEE" localSheetId="0">#REF!</definedName>
    <definedName name="NOSEEE">#REF!</definedName>
    <definedName name="Rango" localSheetId="0">#REF!</definedName>
    <definedName name="Rango">#REF!</definedName>
    <definedName name="RANGO_SI2" localSheetId="0">#REF!</definedName>
    <definedName name="RANGO_SI2">#REF!</definedName>
    <definedName name="RUTA_SI2" localSheetId="0">#REF!</definedName>
    <definedName name="RUTA_SI2">#REF!</definedName>
  </definedNames>
  <calcPr calcId="152511"/>
</workbook>
</file>

<file path=xl/calcChain.xml><?xml version="1.0" encoding="utf-8"?>
<calcChain xmlns="http://schemas.openxmlformats.org/spreadsheetml/2006/main">
  <c r="B43" i="45" l="1"/>
  <c r="B33" i="45"/>
  <c r="B23" i="45"/>
</calcChain>
</file>

<file path=xl/comments1.xml><?xml version="1.0" encoding="utf-8"?>
<comments xmlns="http://schemas.openxmlformats.org/spreadsheetml/2006/main">
  <authors>
    <author>ycanessa</author>
    <author>Anna Castillo Luna</author>
  </authors>
  <commentList>
    <comment ref="M22" authorId="0" shapeId="0">
      <text>
        <r>
          <rPr>
            <sz val="8"/>
            <color indexed="81"/>
            <rFont val="Tahoma"/>
            <family val="2"/>
          </rPr>
          <t xml:space="preserve">INGRESAR EL NOMBRE DE LA EMPRESA 1
</t>
        </r>
      </text>
    </comment>
    <comment ref="N22" authorId="0" shapeId="0">
      <text>
        <r>
          <rPr>
            <sz val="8"/>
            <color indexed="81"/>
            <rFont val="Tahoma"/>
            <family val="2"/>
          </rPr>
          <t xml:space="preserve">INGRESAR EL NOMBRE DE LA EMPRESA 2
</t>
        </r>
      </text>
    </comment>
    <comment ref="O22" authorId="0" shapeId="0">
      <text>
        <r>
          <rPr>
            <sz val="8"/>
            <color indexed="81"/>
            <rFont val="Tahoma"/>
            <family val="2"/>
          </rPr>
          <t xml:space="preserve">INGRESAR EL NOMBRE DE LA EMPRESA 3
</t>
        </r>
      </text>
    </comment>
    <comment ref="P22" authorId="0" shapeId="0">
      <text>
        <r>
          <rPr>
            <sz val="8"/>
            <color indexed="81"/>
            <rFont val="Tahoma"/>
            <family val="2"/>
          </rPr>
          <t xml:space="preserve">INGRESAR EL NOMBRE DE LA EMPRESA 4
</t>
        </r>
      </text>
    </comment>
    <comment ref="Q22" authorId="1" shapeId="0">
      <text>
        <r>
          <rPr>
            <sz val="9"/>
            <color indexed="81"/>
            <rFont val="Tahoma"/>
            <family val="2"/>
          </rPr>
          <t>INSERTAR COLUMNAS POR CADA OPERADOR ADICIONAL</t>
        </r>
      </text>
    </comment>
    <comment ref="R22" authorId="0" shapeId="0">
      <text>
        <r>
          <rPr>
            <sz val="8"/>
            <color indexed="81"/>
            <rFont val="Tahoma"/>
            <family val="2"/>
          </rPr>
          <t>INSERTAR COLUMNAS POR CADA OPERADOR ADICIONAL</t>
        </r>
      </text>
    </comment>
  </commentList>
</comments>
</file>

<file path=xl/sharedStrings.xml><?xml version="1.0" encoding="utf-8"?>
<sst xmlns="http://schemas.openxmlformats.org/spreadsheetml/2006/main" count="81" uniqueCount="52">
  <si>
    <t>. . .</t>
  </si>
  <si>
    <t>Comerciales</t>
  </si>
  <si>
    <t>Residenciales</t>
  </si>
  <si>
    <t>Año</t>
  </si>
  <si>
    <t>Trimestre</t>
  </si>
  <si>
    <t>Elija el trimestre a reportar</t>
  </si>
  <si>
    <t>Operador 3</t>
  </si>
  <si>
    <t>Interconexión móvil</t>
  </si>
  <si>
    <t>Tráfico total 
(a+b+c+d+e+f)</t>
  </si>
  <si>
    <t>Tráfico local</t>
  </si>
  <si>
    <t xml:space="preserve">Plan tarifario 1 </t>
  </si>
  <si>
    <t>Plan tarifario 2</t>
  </si>
  <si>
    <t>Plan n</t>
  </si>
  <si>
    <t>Elija el año del reporte</t>
  </si>
  <si>
    <t>Operador 1</t>
  </si>
  <si>
    <t>Operador 2</t>
  </si>
  <si>
    <t>Tráfico de larga distancia internacional</t>
  </si>
  <si>
    <r>
      <rPr>
        <u/>
        <sz val="9"/>
        <rFont val="Arial"/>
        <family val="2"/>
      </rPr>
      <t>Nota 1</t>
    </r>
    <r>
      <rPr>
        <sz val="9"/>
        <rFont val="Arial"/>
        <family val="2"/>
      </rPr>
      <t>: Información de tráfico de inicio a fin de cada período mensual.</t>
    </r>
  </si>
  <si>
    <t>(1/) El tráfico de promociones es la parte del tráfico originado facturado en los servicios móviles que se factura al abonado a una tarifa promocional. Dicho tráfico se compone del tráfico promocional a tarifas mayores a cero y del tráfico promocional a tarifas cero. No se incluye el tráfico no-facturado, es decir que no se incluye el tráfico con destino a servicios gratuitos del operador y a otros servicios gratuitos. No se incluye el tráfico originado en el servicio de telefonía fija de abonado de acceso inalámbrico.</t>
  </si>
  <si>
    <t>2. Tráfico, mensajes y número de llamadas</t>
  </si>
  <si>
    <t>2.1.1. Tráfico y mensajes originados</t>
  </si>
  <si>
    <t>2.1. Tráfico y mensajes</t>
  </si>
  <si>
    <t>(2/) El tiempo de comunicación de voz facturado a tarifa promocional se expresará en minutos reales de comunicación. Corresponde a la cantidad de minutos acumulados de la duración real de las llamadas de dicho tráfico. Por ejemplo, si el total de las llamadas facturadas a tarifa promocional duraron realmente 255 segundos, entonces en este formato se debe reportar su equivalente en minutos (valores con dos decimales): 255 segundos divididos entre 60, es decir 4.25 minutos. Nótese que el reporte no depende de la forma cómo el operador tase las llamadas a sus usuarios (tasaciones al minuto redondeado o al segundo).</t>
  </si>
  <si>
    <t>B. SERVICIOS MINORISTAS</t>
  </si>
  <si>
    <t>B.VII. COMUNICACIONES MOVILES</t>
  </si>
  <si>
    <t>Comentarios a completar por la empresa operadora</t>
  </si>
  <si>
    <t>Mes</t>
  </si>
  <si>
    <t>Segmentación de usuarios</t>
  </si>
  <si>
    <t>Nombre del plan tarifario  (3/)</t>
  </si>
  <si>
    <t>Código del plan tarifario  (5/)</t>
  </si>
  <si>
    <t>(a) LDI originado mediante llamada por llamada del propio operador</t>
  </si>
  <si>
    <t>(b) LDI originado mediante llamada por llamada de otros operadores</t>
  </si>
  <si>
    <t>(d) Local a fijo</t>
  </si>
  <si>
    <t>Operador 4</t>
  </si>
  <si>
    <t>…</t>
  </si>
  <si>
    <t>Operador n</t>
  </si>
  <si>
    <t>Otros  (4/)</t>
  </si>
  <si>
    <r>
      <rPr>
        <u/>
        <sz val="9"/>
        <rFont val="Arial"/>
        <family val="2"/>
      </rPr>
      <t>Nota 2</t>
    </r>
    <r>
      <rPr>
        <sz val="9"/>
        <rFont val="Arial"/>
        <family val="2"/>
      </rPr>
      <t>: Insertar filas dentro del formato a fin de registrar el nombre de cada plan tarifario y sus respectivos tráficos.</t>
    </r>
  </si>
  <si>
    <t>(4/) Agrupar en la fila "Otros" a los planes tarifarios, y su respectiva cantidad de líneas móviles en servicio, que no superen las 100 líneas por plan al término de cada período mensual.</t>
  </si>
  <si>
    <t>(5/) Indicar el código de identificación (código que las empresas operadoras utilizan en sus sistemas internos) que la empresa tiene asignado para cada plan tarifario móvil.</t>
  </si>
  <si>
    <t>2.1.1.4. Tráfico de promociones en líneas prepago  (1/)  (2/)</t>
  </si>
  <si>
    <t>(3/) Especificar los nombres de los planes tarifarios que tiene la empresa, se encuentren dichos planes disponibles para su comercialización o no, los cuales deberán ser exactamente iguales a los nombres con los que la empresa los registró en el SIRT (Sistema de Información y Registro de Tarifas). Identificar solo aquellos planes tarifarios que cuenten con más de 100 líneas al término de cada período mensual.</t>
  </si>
  <si>
    <t>Distribución del tráfico total por red de destino  (6/)</t>
  </si>
  <si>
    <t>(c) Conexión directa internacional  (7/)</t>
  </si>
  <si>
    <t>(e) Local a móvil 
ON-NET  (8/)</t>
  </si>
  <si>
    <t>Conexión directa local  (9/)</t>
  </si>
  <si>
    <t>(f)  Local a móvil OFF-NET  (10/)</t>
  </si>
  <si>
    <t>(6/) El tráfico facturado a tarifa promocional por plan tarifario deberá ser distribuido entre los destinos presentados. En el caso que existan paquetes de minutos  de voz que comprendan más de un destino, deberá registrarse el tráfico efectivamente facturado hacia cada destino.</t>
  </si>
  <si>
    <t>(7/) Corresponde al tráfico internacional del servicio de radio troncalizado.</t>
  </si>
  <si>
    <t>(8/) Tráfico local con destino a líneas de servicios móviles de su propia red. No se deberá incluir el tráfico de las llamadas con destino a líneas del servicio de telefonía fija de abonado de acceso inalámbrico.</t>
  </si>
  <si>
    <t>(9/) Corresponde al tráfico local del servicio de radio troncalizado.</t>
  </si>
  <si>
    <t xml:space="preserve">(10/) Tráfico local con destino a líneas de servicios móviles de redes móviles de otros operadores, indicando la razón social de la empresa operadora donde termina la llamada; insertar columnas adicionales de ser necesario. Asimismo, no se deberá incluir el tráfico de las llamadas con destino a líneas del servicio de telefonía fija de abonado de acceso inalámbrico. </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</si>
</sst>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164" formatCode="&quot;$&quot;#,##0.0000_);\(&quot;$&quot;#,##0.0000\)"/>
    <numFmt numFmtId="165" formatCode="_-* #,##0_-;\-* #,##0_-;_-* &quot;-&quot;_-;_-@_-"/>
    <numFmt numFmtId="166" formatCode="_-* #,##0.00_-;\-* #,##0.00_-;_-* &quot;-&quot;??_-;_-@_-"/>
    <numFmt numFmtId="167" formatCode="&quot;$&quot;#,##0;\-&quot;$&quot;#,##0"/>
    <numFmt numFmtId="168" formatCode="\$#,##0_);\(\$#,##0\)"/>
    <numFmt numFmtId="169" formatCode="_ [$€-2]* #,##0.00_ ;_ [$€-2]* \-#,##0.00_ ;_ [$€-2]* &quot;-&quot;??_ "/>
    <numFmt numFmtId="170" formatCode="#,##0.0_);\(#,##0.0\)"/>
    <numFmt numFmtId="171" formatCode="_-* #,##0\ _F_-;\-* #,##0\ _F_-;_-* &quot;-&quot;\ _F_-;_-@_-"/>
    <numFmt numFmtId="172" formatCode="_-* #,##0.00\ _F_-;\-* #,##0.00\ _F_-;_-* &quot;-&quot;??\ _F_-;_-@_-"/>
    <numFmt numFmtId="173" formatCode="_-* #,##0\ &quot;F&quot;_-;\-* #,##0\ &quot;F&quot;_-;_-* &quot;-&quot;\ &quot;F&quot;_-;_-@_-"/>
    <numFmt numFmtId="174" formatCode="_-* #,##0.00\ &quot;F&quot;_-;\-* #,##0.00\ &quot;F&quot;_-;_-* &quot;-&quot;??\ &quot;F&quot;_-;_-@_-"/>
    <numFmt numFmtId="175" formatCode="0.0000"/>
    <numFmt numFmtId="176" formatCode="&quot;$&quot;#,##0_);\(&quot;$&quot;#,##0\)"/>
    <numFmt numFmtId="177" formatCode="mm/dd/yy"/>
  </numFmts>
  <fonts count="37">
    <font>
      <sz val="10"/>
      <name val="Arial"/>
      <family val="2"/>
    </font>
    <font>
      <sz val="11"/>
      <color theme="1"/>
      <name val="Calibri"/>
      <family val="2"/>
      <scheme val="minor"/>
    </font>
    <font>
      <sz val="10"/>
      <name val="Arial"/>
      <family val="2"/>
    </font>
    <font>
      <b/>
      <sz val="10"/>
      <name val="Arial"/>
      <family val="2"/>
    </font>
    <font>
      <sz val="9"/>
      <name val="Arial"/>
      <family val="2"/>
    </font>
    <font>
      <sz val="8"/>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b/>
      <sz val="12"/>
      <name val="Arial"/>
      <family val="2"/>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sz val="10"/>
      <name val="Arial"/>
      <family val="2"/>
    </font>
    <font>
      <b/>
      <sz val="8"/>
      <name val="Arial"/>
      <family val="2"/>
    </font>
    <font>
      <sz val="8"/>
      <color indexed="81"/>
      <name val="Tahoma"/>
      <family val="2"/>
    </font>
    <font>
      <sz val="9"/>
      <color rgb="FFFF0000"/>
      <name val="Arial"/>
      <family val="2"/>
    </font>
    <font>
      <b/>
      <sz val="9"/>
      <name val="Arial"/>
      <family val="2"/>
    </font>
    <font>
      <b/>
      <sz val="9"/>
      <color rgb="FFFFFF00"/>
      <name val="Arial"/>
      <family val="2"/>
    </font>
    <font>
      <sz val="9"/>
      <color indexed="9"/>
      <name val="Arial"/>
      <family val="2"/>
    </font>
    <font>
      <sz val="9"/>
      <color theme="0" tint="-0.34998626667073579"/>
      <name val="Arial"/>
      <family val="2"/>
    </font>
    <font>
      <b/>
      <sz val="9"/>
      <color rgb="FFFF0000"/>
      <name val="Arial"/>
      <family val="2"/>
    </font>
    <font>
      <b/>
      <sz val="10"/>
      <color rgb="FF000000"/>
      <name val="Arial"/>
      <family val="2"/>
    </font>
    <font>
      <sz val="9"/>
      <color rgb="FF0000FF"/>
      <name val="Arial"/>
      <family val="2"/>
    </font>
    <font>
      <b/>
      <sz val="9"/>
      <color rgb="FF0000FF"/>
      <name val="Arial"/>
      <family val="2"/>
    </font>
    <font>
      <u/>
      <sz val="9"/>
      <name val="Arial"/>
      <family val="2"/>
    </font>
    <font>
      <sz val="9"/>
      <color indexed="81"/>
      <name val="Tahoma"/>
      <family val="2"/>
    </font>
  </fonts>
  <fills count="12">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rgb="FFFFFFFF"/>
        <bgColor indexed="64"/>
      </patternFill>
    </fill>
    <fill>
      <patternFill patternType="solid">
        <fgColor theme="0"/>
        <bgColor indexed="64"/>
      </patternFill>
    </fill>
    <fill>
      <patternFill patternType="solid">
        <fgColor indexed="9"/>
        <bgColor indexed="64"/>
      </patternFill>
    </fill>
    <fill>
      <patternFill patternType="solid">
        <fgColor rgb="FFFFC000"/>
        <bgColor indexed="64"/>
      </patternFill>
    </fill>
    <fill>
      <patternFill patternType="solid">
        <fgColor rgb="FFFFE699"/>
        <bgColor indexed="64"/>
      </patternFill>
    </fill>
    <fill>
      <patternFill patternType="solid">
        <fgColor theme="3" tint="0.79998168889431442"/>
        <bgColor indexed="64"/>
      </patternFill>
    </fill>
  </fills>
  <borders count="52">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thin">
        <color indexed="64"/>
      </right>
      <top/>
      <bottom/>
      <diagonal/>
    </border>
    <border>
      <left style="medium">
        <color indexed="64"/>
      </left>
      <right style="medium">
        <color indexed="64"/>
      </right>
      <top/>
      <bottom style="medium">
        <color indexed="64"/>
      </bottom>
      <diagonal/>
    </border>
    <border>
      <left/>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thin">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thin">
        <color indexed="64"/>
      </bottom>
      <diagonal/>
    </border>
    <border>
      <left/>
      <right/>
      <top style="thin">
        <color indexed="64"/>
      </top>
      <bottom style="medium">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diagonal/>
    </border>
    <border>
      <left style="thin">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s>
  <cellStyleXfs count="55">
    <xf numFmtId="0" fontId="0"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6" fillId="0" borderId="0">
      <alignment horizontal="center" wrapText="1"/>
      <protection locked="0"/>
    </xf>
    <xf numFmtId="164" fontId="2" fillId="0" borderId="0" applyFill="0" applyBorder="0" applyAlignment="0"/>
    <xf numFmtId="165" fontId="2" fillId="0" borderId="0" applyFont="0" applyFill="0" applyBorder="0" applyAlignment="0" applyProtection="0"/>
    <xf numFmtId="166" fontId="2" fillId="0" borderId="0" applyFont="0" applyFill="0" applyBorder="0" applyAlignment="0" applyProtection="0"/>
    <xf numFmtId="0" fontId="7" fillId="0" borderId="0"/>
    <xf numFmtId="0" fontId="8" fillId="0" borderId="0"/>
    <xf numFmtId="0" fontId="7" fillId="0" borderId="0"/>
    <xf numFmtId="0" fontId="8" fillId="0" borderId="0"/>
    <xf numFmtId="0" fontId="9" fillId="0" borderId="0" applyNumberFormat="0" applyAlignment="0">
      <alignment horizontal="left"/>
    </xf>
    <xf numFmtId="0" fontId="10" fillId="0" borderId="0" applyNumberFormat="0" applyAlignment="0"/>
    <xf numFmtId="167" fontId="2" fillId="0" borderId="0" applyFont="0" applyFill="0" applyBorder="0" applyAlignment="0" applyProtection="0"/>
    <xf numFmtId="168" fontId="2" fillId="0" borderId="0" applyFont="0" applyFill="0" applyBorder="0" applyAlignment="0" applyProtection="0"/>
    <xf numFmtId="0" fontId="11" fillId="0" borderId="0">
      <protection locked="0"/>
    </xf>
    <xf numFmtId="0" fontId="2" fillId="0" borderId="0" applyNumberFormat="0" applyFill="0" applyBorder="0" applyAlignment="0" applyProtection="0"/>
    <xf numFmtId="0" fontId="12" fillId="0" borderId="0">
      <protection locked="0"/>
    </xf>
    <xf numFmtId="0" fontId="12" fillId="0" borderId="0">
      <protection locked="0"/>
    </xf>
    <xf numFmtId="0" fontId="13" fillId="0" borderId="0" applyNumberFormat="0" applyAlignment="0">
      <alignment horizontal="left"/>
    </xf>
    <xf numFmtId="169" fontId="2" fillId="0" borderId="0" applyFont="0" applyFill="0" applyBorder="0" applyAlignment="0" applyProtection="0"/>
    <xf numFmtId="0" fontId="11" fillId="0" borderId="0">
      <protection locked="0"/>
    </xf>
    <xf numFmtId="0" fontId="11" fillId="0" borderId="0">
      <protection locked="0"/>
    </xf>
    <xf numFmtId="0" fontId="11" fillId="0" borderId="0">
      <protection locked="0"/>
    </xf>
    <xf numFmtId="0" fontId="11" fillId="0" borderId="0">
      <protection locked="0"/>
    </xf>
    <xf numFmtId="0" fontId="11" fillId="0" borderId="0">
      <protection locked="0"/>
    </xf>
    <xf numFmtId="0" fontId="11" fillId="0" borderId="0">
      <protection locked="0"/>
    </xf>
    <xf numFmtId="0" fontId="11" fillId="0" borderId="0">
      <protection locked="0"/>
    </xf>
    <xf numFmtId="0" fontId="11" fillId="0" borderId="0">
      <protection locked="0"/>
    </xf>
    <xf numFmtId="0" fontId="11" fillId="0" borderId="0">
      <protection locked="0"/>
    </xf>
    <xf numFmtId="38" fontId="5" fillId="2" borderId="0" applyNumberFormat="0" applyBorder="0" applyAlignment="0" applyProtection="0"/>
    <xf numFmtId="0" fontId="14" fillId="0" borderId="1" applyNumberFormat="0" applyAlignment="0" applyProtection="0">
      <alignment horizontal="left" vertical="center"/>
    </xf>
    <xf numFmtId="0" fontId="14" fillId="0" borderId="2">
      <alignment horizontal="left" vertical="center"/>
    </xf>
    <xf numFmtId="10" fontId="5" fillId="3" borderId="3" applyNumberFormat="0" applyBorder="0" applyAlignment="0" applyProtection="0"/>
    <xf numFmtId="170" fontId="15" fillId="4" borderId="0"/>
    <xf numFmtId="170" fontId="16" fillId="5" borderId="0"/>
    <xf numFmtId="171" fontId="2" fillId="0" borderId="0" applyFont="0" applyFill="0" applyBorder="0" applyAlignment="0" applyProtection="0"/>
    <xf numFmtId="172" fontId="2" fillId="0" borderId="0" applyFont="0" applyFill="0" applyBorder="0" applyAlignment="0" applyProtection="0"/>
    <xf numFmtId="173" fontId="2" fillId="0" borderId="0" applyFont="0" applyFill="0" applyBorder="0" applyAlignment="0" applyProtection="0"/>
    <xf numFmtId="174" fontId="2" fillId="0" borderId="0" applyFont="0" applyFill="0" applyBorder="0" applyAlignment="0" applyProtection="0"/>
    <xf numFmtId="0" fontId="11" fillId="0" borderId="0">
      <protection locked="0"/>
    </xf>
    <xf numFmtId="37" fontId="17" fillId="0" borderId="0"/>
    <xf numFmtId="175" fontId="2" fillId="0" borderId="0"/>
    <xf numFmtId="40" fontId="18" fillId="0" borderId="0" applyFont="0" applyFill="0" applyBorder="0" applyAlignment="0" applyProtection="0"/>
    <xf numFmtId="38" fontId="18" fillId="0" borderId="0" applyFont="0" applyFill="0" applyBorder="0" applyAlignment="0" applyProtection="0"/>
    <xf numFmtId="14" fontId="6" fillId="0" borderId="0">
      <alignment horizontal="center" wrapText="1"/>
      <protection locked="0"/>
    </xf>
    <xf numFmtId="10" fontId="2" fillId="0" borderId="0" applyFont="0" applyFill="0" applyBorder="0" applyAlignment="0" applyProtection="0"/>
    <xf numFmtId="0" fontId="11" fillId="0" borderId="0">
      <protection locked="0"/>
    </xf>
    <xf numFmtId="176" fontId="19" fillId="0" borderId="0"/>
    <xf numFmtId="0" fontId="20" fillId="0" borderId="0" applyNumberFormat="0" applyFont="0" applyFill="0" applyBorder="0" applyAlignment="0" applyProtection="0">
      <alignment horizontal="left"/>
    </xf>
    <xf numFmtId="177" fontId="21" fillId="0" borderId="0" applyNumberFormat="0" applyFill="0" applyBorder="0" applyAlignment="0" applyProtection="0">
      <alignment horizontal="left"/>
    </xf>
    <xf numFmtId="38" fontId="21" fillId="0" borderId="0"/>
    <xf numFmtId="40" fontId="22" fillId="0" borderId="0" applyBorder="0">
      <alignment horizontal="right"/>
    </xf>
    <xf numFmtId="0" fontId="23" fillId="0" borderId="0"/>
    <xf numFmtId="0" fontId="1" fillId="0" borderId="0"/>
  </cellStyleXfs>
  <cellXfs count="123">
    <xf numFmtId="0" fontId="0" fillId="0" borderId="0" xfId="0"/>
    <xf numFmtId="0" fontId="4" fillId="0" borderId="40" xfId="1" applyFont="1" applyFill="1" applyBorder="1" applyAlignment="1" applyProtection="1">
      <alignment horizontal="left" vertical="center" wrapText="1"/>
      <protection locked="0"/>
    </xf>
    <xf numFmtId="0" fontId="4" fillId="0" borderId="40" xfId="1" applyFont="1" applyBorder="1" applyAlignment="1" applyProtection="1">
      <alignment horizontal="left" vertical="center"/>
      <protection locked="0"/>
    </xf>
    <xf numFmtId="2" fontId="4" fillId="0" borderId="11" xfId="1" applyNumberFormat="1" applyFont="1" applyFill="1" applyBorder="1" applyAlignment="1" applyProtection="1">
      <alignment horizontal="center" vertical="center"/>
      <protection locked="0"/>
    </xf>
    <xf numFmtId="2" fontId="4" fillId="0" borderId="10" xfId="1" applyNumberFormat="1" applyFont="1" applyFill="1" applyBorder="1" applyAlignment="1" applyProtection="1">
      <alignment horizontal="center" vertical="center"/>
      <protection locked="0"/>
    </xf>
    <xf numFmtId="2" fontId="4" fillId="0" borderId="12" xfId="1" applyNumberFormat="1" applyFont="1" applyFill="1" applyBorder="1" applyAlignment="1" applyProtection="1">
      <alignment horizontal="center" vertical="center"/>
      <protection locked="0"/>
    </xf>
    <xf numFmtId="0" fontId="4" fillId="0" borderId="32" xfId="1" applyFont="1" applyFill="1" applyBorder="1" applyAlignment="1" applyProtection="1">
      <alignment horizontal="left" vertical="center" wrapText="1"/>
      <protection locked="0"/>
    </xf>
    <xf numFmtId="0" fontId="4" fillId="0" borderId="32" xfId="1" applyFont="1" applyBorder="1" applyAlignment="1" applyProtection="1">
      <alignment horizontal="left" vertical="center"/>
      <protection locked="0"/>
    </xf>
    <xf numFmtId="2" fontId="4" fillId="0" borderId="3" xfId="1" applyNumberFormat="1" applyFont="1" applyFill="1" applyBorder="1" applyAlignment="1" applyProtection="1">
      <alignment horizontal="center" vertical="center"/>
      <protection locked="0"/>
    </xf>
    <xf numFmtId="2" fontId="4" fillId="0" borderId="5" xfId="1" applyNumberFormat="1" applyFont="1" applyFill="1" applyBorder="1" applyAlignment="1" applyProtection="1">
      <alignment horizontal="center" vertical="center"/>
      <protection locked="0"/>
    </xf>
    <xf numFmtId="2" fontId="4" fillId="0" borderId="4" xfId="1" applyNumberFormat="1" applyFont="1" applyFill="1" applyBorder="1" applyAlignment="1" applyProtection="1">
      <alignment horizontal="center" vertical="center"/>
      <protection locked="0"/>
    </xf>
    <xf numFmtId="2" fontId="4" fillId="0" borderId="6" xfId="1" applyNumberFormat="1" applyFont="1" applyFill="1" applyBorder="1" applyAlignment="1" applyProtection="1">
      <alignment horizontal="center" vertical="center"/>
      <protection locked="0"/>
    </xf>
    <xf numFmtId="0" fontId="4" fillId="0" borderId="13" xfId="1" applyFont="1" applyFill="1" applyBorder="1" applyAlignment="1" applyProtection="1">
      <alignment horizontal="left" vertical="center" wrapText="1"/>
      <protection locked="0"/>
    </xf>
    <xf numFmtId="2" fontId="4" fillId="0" borderId="8" xfId="1" applyNumberFormat="1" applyFont="1" applyFill="1" applyBorder="1" applyAlignment="1" applyProtection="1">
      <alignment horizontal="center" vertical="center"/>
      <protection locked="0"/>
    </xf>
    <xf numFmtId="2" fontId="4" fillId="0" borderId="7" xfId="1" applyNumberFormat="1" applyFont="1" applyFill="1" applyBorder="1" applyAlignment="1" applyProtection="1">
      <alignment horizontal="center" vertical="center"/>
      <protection locked="0"/>
    </xf>
    <xf numFmtId="2" fontId="4" fillId="0" borderId="9" xfId="1" applyNumberFormat="1" applyFont="1" applyFill="1" applyBorder="1" applyAlignment="1" applyProtection="1">
      <alignment horizontal="center" vertical="center"/>
      <protection locked="0"/>
    </xf>
    <xf numFmtId="2" fontId="4" fillId="0" borderId="0" xfId="1" applyNumberFormat="1" applyFont="1" applyFill="1" applyBorder="1" applyAlignment="1" applyProtection="1">
      <alignment horizontal="center" vertical="center"/>
      <protection locked="0"/>
    </xf>
    <xf numFmtId="0" fontId="4" fillId="0" borderId="23" xfId="1" applyFont="1" applyFill="1" applyBorder="1" applyAlignment="1" applyProtection="1">
      <alignment horizontal="left" vertical="center" wrapText="1"/>
      <protection locked="0"/>
    </xf>
    <xf numFmtId="0" fontId="4" fillId="0" borderId="23" xfId="1" applyFont="1" applyBorder="1" applyAlignment="1" applyProtection="1">
      <alignment horizontal="left" vertical="center"/>
      <protection locked="0"/>
    </xf>
    <xf numFmtId="2" fontId="4" fillId="0" borderId="24" xfId="1" applyNumberFormat="1" applyFont="1" applyFill="1" applyBorder="1" applyAlignment="1" applyProtection="1">
      <alignment horizontal="center" vertical="center"/>
      <protection locked="0"/>
    </xf>
    <xf numFmtId="2" fontId="4" fillId="0" borderId="30" xfId="1" applyNumberFormat="1" applyFont="1" applyFill="1" applyBorder="1" applyAlignment="1" applyProtection="1">
      <alignment horizontal="center" vertical="center"/>
      <protection locked="0"/>
    </xf>
    <xf numFmtId="2" fontId="4" fillId="0" borderId="31" xfId="1" applyNumberFormat="1" applyFont="1" applyFill="1" applyBorder="1" applyAlignment="1" applyProtection="1">
      <alignment horizontal="center" vertical="center"/>
      <protection locked="0"/>
    </xf>
    <xf numFmtId="0" fontId="4" fillId="0" borderId="33" xfId="1" applyFont="1" applyFill="1" applyBorder="1" applyAlignment="1" applyProtection="1">
      <alignment horizontal="left" vertical="center" wrapText="1"/>
      <protection locked="0"/>
    </xf>
    <xf numFmtId="2" fontId="4" fillId="0" borderId="20" xfId="1" applyNumberFormat="1" applyFont="1" applyFill="1" applyBorder="1" applyAlignment="1" applyProtection="1">
      <alignment horizontal="center" vertical="center"/>
      <protection locked="0"/>
    </xf>
    <xf numFmtId="2" fontId="4" fillId="0" borderId="19" xfId="1" applyNumberFormat="1" applyFont="1" applyFill="1" applyBorder="1" applyAlignment="1" applyProtection="1">
      <alignment horizontal="center" vertical="center"/>
      <protection locked="0"/>
    </xf>
    <xf numFmtId="2" fontId="4" fillId="0" borderId="21" xfId="1" applyNumberFormat="1" applyFont="1" applyFill="1" applyBorder="1" applyAlignment="1" applyProtection="1">
      <alignment horizontal="center" vertical="center"/>
      <protection locked="0"/>
    </xf>
    <xf numFmtId="2" fontId="4" fillId="0" borderId="38" xfId="1" applyNumberFormat="1" applyFont="1" applyFill="1" applyBorder="1" applyAlignment="1" applyProtection="1">
      <alignment horizontal="center" vertical="center"/>
      <protection locked="0"/>
    </xf>
    <xf numFmtId="2" fontId="4" fillId="0" borderId="2" xfId="1" applyNumberFormat="1" applyFont="1" applyFill="1" applyBorder="1" applyAlignment="1" applyProtection="1">
      <alignment horizontal="center" vertical="center"/>
      <protection locked="0"/>
    </xf>
    <xf numFmtId="2" fontId="4" fillId="0" borderId="35" xfId="1" applyNumberFormat="1" applyFont="1" applyFill="1" applyBorder="1" applyAlignment="1" applyProtection="1">
      <alignment horizontal="center" vertical="center"/>
      <protection locked="0"/>
    </xf>
    <xf numFmtId="2" fontId="4" fillId="0" borderId="41" xfId="1" applyNumberFormat="1" applyFont="1" applyFill="1" applyBorder="1" applyAlignment="1" applyProtection="1">
      <alignment horizontal="center" vertical="center"/>
      <protection locked="0"/>
    </xf>
    <xf numFmtId="2" fontId="27" fillId="0" borderId="40" xfId="1" applyNumberFormat="1" applyFont="1" applyFill="1" applyBorder="1" applyAlignment="1" applyProtection="1">
      <alignment horizontal="center" vertical="center"/>
      <protection locked="0"/>
    </xf>
    <xf numFmtId="2" fontId="27" fillId="0" borderId="32" xfId="1" applyNumberFormat="1" applyFont="1" applyFill="1" applyBorder="1" applyAlignment="1" applyProtection="1">
      <alignment horizontal="center" vertical="center"/>
      <protection locked="0"/>
    </xf>
    <xf numFmtId="2" fontId="27" fillId="0" borderId="23" xfId="1" applyNumberFormat="1" applyFont="1" applyFill="1" applyBorder="1" applyAlignment="1" applyProtection="1">
      <alignment horizontal="center" vertical="center"/>
      <protection locked="0"/>
    </xf>
    <xf numFmtId="2" fontId="27" fillId="0" borderId="33" xfId="1" applyNumberFormat="1" applyFont="1" applyFill="1" applyBorder="1" applyAlignment="1" applyProtection="1">
      <alignment horizontal="center" vertical="center"/>
      <protection locked="0"/>
    </xf>
    <xf numFmtId="2" fontId="27" fillId="0" borderId="13" xfId="1" applyNumberFormat="1" applyFont="1" applyFill="1" applyBorder="1" applyAlignment="1" applyProtection="1">
      <alignment horizontal="center" vertical="center"/>
      <protection locked="0"/>
    </xf>
    <xf numFmtId="2" fontId="4" fillId="0" borderId="50" xfId="1" applyNumberFormat="1" applyFont="1" applyFill="1" applyBorder="1" applyAlignment="1" applyProtection="1">
      <alignment horizontal="center" vertical="center"/>
      <protection locked="0"/>
    </xf>
    <xf numFmtId="2" fontId="4" fillId="0" borderId="43" xfId="1" applyNumberFormat="1" applyFont="1" applyFill="1" applyBorder="1" applyAlignment="1" applyProtection="1">
      <alignment horizontal="center" vertical="center"/>
      <protection locked="0"/>
    </xf>
    <xf numFmtId="2" fontId="4" fillId="0" borderId="45" xfId="1" applyNumberFormat="1" applyFont="1" applyFill="1" applyBorder="1" applyAlignment="1" applyProtection="1">
      <alignment horizontal="center" vertical="center"/>
      <protection locked="0"/>
    </xf>
    <xf numFmtId="2" fontId="4" fillId="0" borderId="42" xfId="1" applyNumberFormat="1" applyFont="1" applyFill="1" applyBorder="1" applyAlignment="1" applyProtection="1">
      <alignment horizontal="center" vertical="center"/>
      <protection locked="0"/>
    </xf>
    <xf numFmtId="2" fontId="4" fillId="0" borderId="34" xfId="1" applyNumberFormat="1" applyFont="1" applyFill="1" applyBorder="1" applyAlignment="1" applyProtection="1">
      <alignment horizontal="center" vertical="center"/>
      <protection locked="0"/>
    </xf>
    <xf numFmtId="2" fontId="4" fillId="0" borderId="51" xfId="1" applyNumberFormat="1" applyFont="1" applyFill="1" applyBorder="1" applyAlignment="1" applyProtection="1">
      <alignment horizontal="center" vertical="center"/>
      <protection locked="0"/>
    </xf>
    <xf numFmtId="0" fontId="4" fillId="0" borderId="25" xfId="1" applyFont="1" applyBorder="1" applyAlignment="1" applyProtection="1">
      <alignment horizontal="left" vertical="center"/>
      <protection locked="0"/>
    </xf>
    <xf numFmtId="0" fontId="30" fillId="0" borderId="0" xfId="1" applyFont="1" applyFill="1" applyAlignment="1" applyProtection="1">
      <alignment vertical="center"/>
      <protection locked="0"/>
    </xf>
    <xf numFmtId="0" fontId="29" fillId="0" borderId="0" xfId="1" applyFont="1" applyFill="1" applyAlignment="1" applyProtection="1">
      <alignment vertical="center"/>
      <protection locked="0"/>
    </xf>
    <xf numFmtId="0" fontId="4" fillId="0" borderId="0" xfId="0" applyFont="1" applyAlignment="1" applyProtection="1">
      <alignment vertical="center"/>
      <protection locked="0"/>
    </xf>
    <xf numFmtId="0" fontId="4" fillId="0" borderId="43" xfId="1" applyFont="1" applyBorder="1" applyAlignment="1" applyProtection="1">
      <alignment horizontal="center" vertical="center"/>
      <protection locked="0"/>
    </xf>
    <xf numFmtId="0" fontId="4" fillId="0" borderId="14" xfId="1" applyFont="1" applyBorder="1" applyAlignment="1" applyProtection="1">
      <alignment horizontal="center" vertical="center"/>
      <protection locked="0"/>
    </xf>
    <xf numFmtId="0" fontId="4" fillId="0" borderId="3" xfId="1" applyFont="1" applyBorder="1" applyAlignment="1" applyProtection="1">
      <alignment horizontal="center" vertical="center"/>
      <protection locked="0"/>
    </xf>
    <xf numFmtId="0" fontId="5" fillId="10" borderId="34" xfId="0" applyFont="1" applyFill="1" applyBorder="1" applyAlignment="1" applyProtection="1">
      <alignment horizontal="left" vertical="center"/>
      <protection locked="0"/>
    </xf>
    <xf numFmtId="0" fontId="5" fillId="10" borderId="35" xfId="0" applyFont="1" applyFill="1" applyBorder="1" applyAlignment="1" applyProtection="1">
      <alignment horizontal="left" vertical="center"/>
      <protection locked="0"/>
    </xf>
    <xf numFmtId="0" fontId="5" fillId="10" borderId="44" xfId="0" applyFont="1" applyFill="1" applyBorder="1" applyAlignment="1" applyProtection="1">
      <alignment horizontal="left" vertical="center"/>
      <protection locked="0"/>
    </xf>
    <xf numFmtId="0" fontId="5" fillId="10" borderId="42" xfId="0" applyFont="1" applyFill="1" applyBorder="1" applyAlignment="1" applyProtection="1">
      <alignment horizontal="left" vertical="center"/>
      <protection locked="0"/>
    </xf>
    <xf numFmtId="0" fontId="5" fillId="10" borderId="0" xfId="0" applyFont="1" applyFill="1" applyBorder="1" applyAlignment="1" applyProtection="1">
      <alignment horizontal="left" vertical="center"/>
      <protection locked="0"/>
    </xf>
    <xf numFmtId="0" fontId="5" fillId="10" borderId="18" xfId="0" applyFont="1" applyFill="1" applyBorder="1" applyAlignment="1" applyProtection="1">
      <alignment horizontal="left" vertical="center"/>
      <protection locked="0"/>
    </xf>
    <xf numFmtId="0" fontId="5" fillId="10" borderId="45" xfId="0" applyFont="1" applyFill="1" applyBorder="1" applyAlignment="1" applyProtection="1">
      <alignment horizontal="left" vertical="center"/>
      <protection locked="0"/>
    </xf>
    <xf numFmtId="0" fontId="5" fillId="10" borderId="46" xfId="0" applyFont="1" applyFill="1" applyBorder="1" applyAlignment="1" applyProtection="1">
      <alignment horizontal="left" vertical="center"/>
      <protection locked="0"/>
    </xf>
    <xf numFmtId="0" fontId="5" fillId="10" borderId="47" xfId="0" applyFont="1" applyFill="1" applyBorder="1" applyAlignment="1" applyProtection="1">
      <alignment horizontal="left" vertical="center"/>
      <protection locked="0"/>
    </xf>
    <xf numFmtId="0" fontId="4" fillId="0" borderId="22" xfId="1" applyFont="1" applyBorder="1" applyAlignment="1" applyProtection="1">
      <alignment horizontal="center" vertical="center"/>
      <protection locked="0"/>
    </xf>
    <xf numFmtId="0" fontId="4" fillId="0" borderId="23" xfId="1" applyFont="1" applyBorder="1" applyAlignment="1" applyProtection="1">
      <alignment horizontal="center" vertical="center"/>
      <protection locked="0"/>
    </xf>
    <xf numFmtId="0" fontId="4" fillId="0" borderId="25" xfId="1" applyFont="1" applyBorder="1" applyAlignment="1" applyProtection="1">
      <alignment horizontal="center" vertical="center"/>
      <protection locked="0"/>
    </xf>
    <xf numFmtId="0" fontId="5" fillId="0" borderId="0" xfId="0" applyFont="1" applyAlignment="1" applyProtection="1">
      <alignment vertical="center"/>
      <protection locked="0"/>
    </xf>
    <xf numFmtId="0" fontId="5" fillId="0" borderId="0" xfId="0" applyFont="1" applyBorder="1" applyAlignment="1" applyProtection="1">
      <alignment vertical="center"/>
      <protection locked="0"/>
    </xf>
    <xf numFmtId="0" fontId="3" fillId="0" borderId="0" xfId="1" applyFont="1" applyAlignment="1" applyProtection="1">
      <alignment vertical="center"/>
      <protection locked="0"/>
    </xf>
    <xf numFmtId="0" fontId="3" fillId="0" borderId="0" xfId="1" applyFont="1" applyFill="1" applyAlignment="1" applyProtection="1">
      <alignment vertical="center"/>
      <protection locked="0"/>
    </xf>
    <xf numFmtId="0" fontId="32" fillId="6" borderId="0" xfId="0" applyFont="1" applyFill="1" applyBorder="1" applyAlignment="1" applyProtection="1">
      <alignment vertical="center"/>
      <protection locked="0"/>
    </xf>
    <xf numFmtId="0" fontId="24" fillId="0" borderId="0" xfId="1" applyFont="1" applyAlignment="1" applyProtection="1">
      <alignment vertical="center"/>
      <protection locked="0"/>
    </xf>
    <xf numFmtId="0" fontId="5" fillId="0" borderId="0" xfId="1" applyFont="1" applyAlignment="1" applyProtection="1">
      <alignment vertical="center"/>
      <protection locked="0"/>
    </xf>
    <xf numFmtId="0" fontId="24" fillId="9" borderId="43" xfId="0" applyFont="1" applyFill="1" applyBorder="1" applyAlignment="1" applyProtection="1">
      <alignment horizontal="left" vertical="center"/>
      <protection locked="0"/>
    </xf>
    <xf numFmtId="0" fontId="24" fillId="9" borderId="2" xfId="0" applyFont="1" applyFill="1" applyBorder="1" applyAlignment="1" applyProtection="1">
      <alignment horizontal="left" vertical="center"/>
      <protection locked="0"/>
    </xf>
    <xf numFmtId="0" fontId="24" fillId="9" borderId="14" xfId="0" applyFont="1" applyFill="1" applyBorder="1" applyAlignment="1" applyProtection="1">
      <alignment horizontal="left" vertical="center"/>
      <protection locked="0"/>
    </xf>
    <xf numFmtId="0" fontId="27" fillId="0" borderId="0" xfId="1" applyFont="1" applyFill="1" applyBorder="1" applyAlignment="1" applyProtection="1">
      <alignment horizontal="right" vertical="center" wrapText="1"/>
      <protection locked="0"/>
    </xf>
    <xf numFmtId="0" fontId="27" fillId="0" borderId="0" xfId="1" applyFont="1" applyBorder="1" applyAlignment="1" applyProtection="1">
      <alignment horizontal="right" vertical="center"/>
      <protection locked="0"/>
    </xf>
    <xf numFmtId="0" fontId="27" fillId="0" borderId="0" xfId="1" applyFont="1" applyFill="1" applyAlignment="1" applyProtection="1">
      <alignment vertical="center"/>
      <protection locked="0"/>
    </xf>
    <xf numFmtId="0" fontId="28" fillId="0" borderId="0" xfId="1" applyFont="1" applyFill="1" applyAlignment="1" applyProtection="1">
      <alignment vertical="center"/>
      <protection locked="0"/>
    </xf>
    <xf numFmtId="0" fontId="26" fillId="0" borderId="0" xfId="1" applyFont="1" applyFill="1" applyAlignment="1" applyProtection="1">
      <alignment vertical="center"/>
      <protection locked="0"/>
    </xf>
    <xf numFmtId="0" fontId="27" fillId="0" borderId="0" xfId="1" applyFont="1" applyFill="1" applyBorder="1" applyAlignment="1" applyProtection="1">
      <alignment vertical="center"/>
      <protection locked="0"/>
    </xf>
    <xf numFmtId="0" fontId="27" fillId="11" borderId="22" xfId="1" applyFont="1" applyFill="1" applyBorder="1" applyAlignment="1" applyProtection="1">
      <alignment horizontal="center" vertical="center" wrapText="1"/>
      <protection locked="0"/>
    </xf>
    <xf numFmtId="0" fontId="27" fillId="11" borderId="36" xfId="1" applyFont="1" applyFill="1" applyBorder="1" applyAlignment="1" applyProtection="1">
      <alignment horizontal="center" vertical="center" wrapText="1"/>
      <protection locked="0"/>
    </xf>
    <xf numFmtId="0" fontId="27" fillId="11" borderId="1" xfId="1" applyFont="1" applyFill="1" applyBorder="1" applyAlignment="1" applyProtection="1">
      <alignment horizontal="center" vertical="center" wrapText="1"/>
      <protection locked="0"/>
    </xf>
    <xf numFmtId="0" fontId="27" fillId="11" borderId="37" xfId="1" applyFont="1" applyFill="1" applyBorder="1" applyAlignment="1" applyProtection="1">
      <alignment horizontal="center" vertical="center" wrapText="1"/>
      <protection locked="0"/>
    </xf>
    <xf numFmtId="0" fontId="27" fillId="11" borderId="23" xfId="1" applyFont="1" applyFill="1" applyBorder="1" applyAlignment="1" applyProtection="1">
      <alignment horizontal="center" vertical="center" wrapText="1"/>
      <protection locked="0"/>
    </xf>
    <xf numFmtId="0" fontId="27" fillId="11" borderId="36" xfId="1" applyFont="1" applyFill="1" applyBorder="1" applyAlignment="1" applyProtection="1">
      <alignment horizontal="center" vertical="center"/>
      <protection locked="0"/>
    </xf>
    <xf numFmtId="0" fontId="27" fillId="11" borderId="1" xfId="1" applyFont="1" applyFill="1" applyBorder="1" applyAlignment="1" applyProtection="1">
      <alignment horizontal="center" vertical="center"/>
      <protection locked="0"/>
    </xf>
    <xf numFmtId="0" fontId="27" fillId="11" borderId="37" xfId="1" applyFont="1" applyFill="1" applyBorder="1" applyAlignment="1" applyProtection="1">
      <alignment horizontal="center" vertical="center"/>
      <protection locked="0"/>
    </xf>
    <xf numFmtId="0" fontId="27" fillId="11" borderId="30" xfId="1" applyFont="1" applyFill="1" applyBorder="1" applyAlignment="1" applyProtection="1">
      <alignment horizontal="center" vertical="center" wrapText="1"/>
      <protection locked="0"/>
    </xf>
    <xf numFmtId="0" fontId="27" fillId="11" borderId="24" xfId="1" applyFont="1" applyFill="1" applyBorder="1" applyAlignment="1" applyProtection="1">
      <alignment horizontal="center" vertical="center" wrapText="1"/>
      <protection locked="0"/>
    </xf>
    <xf numFmtId="0" fontId="27" fillId="11" borderId="31" xfId="1" applyFont="1" applyFill="1" applyBorder="1" applyAlignment="1" applyProtection="1">
      <alignment horizontal="center" vertical="center" wrapText="1"/>
      <protection locked="0"/>
    </xf>
    <xf numFmtId="0" fontId="27" fillId="11" borderId="48" xfId="1" applyFont="1" applyFill="1" applyBorder="1" applyAlignment="1" applyProtection="1">
      <alignment horizontal="center" vertical="center" wrapText="1"/>
      <protection locked="0"/>
    </xf>
    <xf numFmtId="0" fontId="27" fillId="11" borderId="25" xfId="1" applyFont="1" applyFill="1" applyBorder="1" applyAlignment="1" applyProtection="1">
      <alignment horizontal="center" vertical="center" wrapText="1"/>
      <protection locked="0"/>
    </xf>
    <xf numFmtId="0" fontId="27" fillId="11" borderId="28" xfId="1" applyFont="1" applyFill="1" applyBorder="1" applyAlignment="1" applyProtection="1">
      <alignment horizontal="center" vertical="center" wrapText="1"/>
      <protection locked="0"/>
    </xf>
    <xf numFmtId="0" fontId="27" fillId="11" borderId="27" xfId="1" applyFont="1" applyFill="1" applyBorder="1" applyAlignment="1" applyProtection="1">
      <alignment horizontal="center" vertical="center" wrapText="1"/>
      <protection locked="0"/>
    </xf>
    <xf numFmtId="0" fontId="27" fillId="11" borderId="29" xfId="1" applyFont="1" applyFill="1" applyBorder="1" applyAlignment="1" applyProtection="1">
      <alignment horizontal="center" vertical="center" wrapText="1"/>
      <protection locked="0"/>
    </xf>
    <xf numFmtId="0" fontId="27" fillId="11" borderId="26" xfId="1" applyFont="1" applyFill="1" applyBorder="1" applyAlignment="1" applyProtection="1">
      <alignment horizontal="center" vertical="center" wrapText="1"/>
      <protection locked="0"/>
    </xf>
    <xf numFmtId="0" fontId="27" fillId="11" borderId="39" xfId="1" applyFont="1" applyFill="1" applyBorder="1" applyAlignment="1" applyProtection="1">
      <alignment horizontal="center" vertical="center" wrapText="1"/>
      <protection locked="0"/>
    </xf>
    <xf numFmtId="0" fontId="27" fillId="11" borderId="17" xfId="1" applyFont="1" applyFill="1" applyBorder="1" applyAlignment="1" applyProtection="1">
      <alignment horizontal="center" vertical="center" wrapText="1"/>
      <protection locked="0"/>
    </xf>
    <xf numFmtId="0" fontId="27" fillId="11" borderId="15" xfId="1" applyFont="1" applyFill="1" applyBorder="1" applyAlignment="1" applyProtection="1">
      <alignment horizontal="center" vertical="center"/>
      <protection locked="0"/>
    </xf>
    <xf numFmtId="0" fontId="27" fillId="11" borderId="16" xfId="1" applyFont="1" applyFill="1" applyBorder="1" applyAlignment="1" applyProtection="1">
      <alignment horizontal="center" vertical="center"/>
      <protection locked="0"/>
    </xf>
    <xf numFmtId="0" fontId="27" fillId="11" borderId="49" xfId="1" applyFont="1" applyFill="1" applyBorder="1" applyAlignment="1" applyProtection="1">
      <alignment horizontal="center" vertical="center"/>
      <protection locked="0"/>
    </xf>
    <xf numFmtId="0" fontId="27" fillId="11" borderId="17" xfId="1" applyFont="1" applyFill="1" applyBorder="1" applyAlignment="1" applyProtection="1">
      <alignment horizontal="center" vertical="center"/>
      <protection locked="0"/>
    </xf>
    <xf numFmtId="0" fontId="4" fillId="0" borderId="0" xfId="1" applyFont="1" applyAlignment="1" applyProtection="1">
      <alignment vertical="center"/>
      <protection locked="0"/>
    </xf>
    <xf numFmtId="0" fontId="4" fillId="0" borderId="0" xfId="1" applyFont="1" applyFill="1" applyBorder="1" applyAlignment="1" applyProtection="1">
      <alignment horizontal="left" vertical="center" wrapText="1"/>
      <protection locked="0"/>
    </xf>
    <xf numFmtId="0" fontId="4" fillId="0" borderId="0" xfId="1" applyFont="1" applyBorder="1" applyAlignment="1" applyProtection="1">
      <alignment horizontal="left" vertical="center"/>
      <protection locked="0"/>
    </xf>
    <xf numFmtId="2" fontId="27" fillId="0" borderId="0" xfId="1" applyNumberFormat="1" applyFont="1" applyFill="1" applyBorder="1" applyAlignment="1" applyProtection="1">
      <alignment horizontal="center" vertical="center"/>
      <protection locked="0"/>
    </xf>
    <xf numFmtId="0" fontId="4" fillId="0" borderId="0" xfId="2" applyFont="1" applyFill="1" applyAlignment="1" applyProtection="1">
      <alignment vertical="center"/>
      <protection locked="0"/>
    </xf>
    <xf numFmtId="0" fontId="4" fillId="8" borderId="0" xfId="1" applyFont="1" applyFill="1" applyBorder="1" applyAlignment="1" applyProtection="1">
      <alignment horizontal="justify" vertical="center" wrapText="1"/>
      <protection locked="0"/>
    </xf>
    <xf numFmtId="0" fontId="4" fillId="0" borderId="0" xfId="1" applyFont="1" applyBorder="1" applyAlignment="1" applyProtection="1">
      <alignment vertical="center"/>
      <protection locked="0"/>
    </xf>
    <xf numFmtId="0" fontId="4" fillId="8" borderId="0" xfId="1" applyFont="1" applyFill="1" applyBorder="1" applyAlignment="1" applyProtection="1">
      <alignment horizontal="left" vertical="center" wrapText="1"/>
      <protection locked="0"/>
    </xf>
    <xf numFmtId="0" fontId="4" fillId="7" borderId="0" xfId="1" applyFont="1" applyFill="1" applyBorder="1" applyAlignment="1" applyProtection="1">
      <alignment vertical="center"/>
      <protection locked="0"/>
    </xf>
    <xf numFmtId="0" fontId="4" fillId="0" borderId="0" xfId="1" applyFont="1" applyBorder="1" applyAlignment="1" applyProtection="1">
      <alignment horizontal="justify" vertical="center"/>
      <protection locked="0"/>
    </xf>
    <xf numFmtId="0" fontId="4" fillId="0" borderId="0" xfId="1" applyFont="1" applyFill="1" applyAlignment="1" applyProtection="1">
      <alignment vertical="center"/>
      <protection locked="0"/>
    </xf>
    <xf numFmtId="0" fontId="4" fillId="0" borderId="0" xfId="1" applyFont="1" applyFill="1" applyBorder="1" applyAlignment="1" applyProtection="1">
      <alignment vertical="center"/>
      <protection locked="0"/>
    </xf>
    <xf numFmtId="0" fontId="4" fillId="0" borderId="0" xfId="1" applyFont="1" applyFill="1" applyBorder="1" applyAlignment="1" applyProtection="1">
      <alignment vertical="center" wrapText="1"/>
      <protection locked="0"/>
    </xf>
    <xf numFmtId="0" fontId="33" fillId="0" borderId="0" xfId="1" applyFont="1" applyFill="1" applyBorder="1" applyAlignment="1" applyProtection="1">
      <alignment vertical="center" wrapText="1"/>
      <protection locked="0"/>
    </xf>
    <xf numFmtId="0" fontId="4" fillId="0" borderId="0" xfId="1" applyFont="1" applyFill="1" applyBorder="1" applyAlignment="1" applyProtection="1">
      <alignment horizontal="justify" vertical="center"/>
      <protection locked="0"/>
    </xf>
    <xf numFmtId="0" fontId="4" fillId="0" borderId="0" xfId="0" applyFont="1" applyFill="1" applyAlignment="1" applyProtection="1">
      <alignment vertical="center"/>
      <protection locked="0"/>
    </xf>
    <xf numFmtId="0" fontId="4" fillId="8" borderId="0" xfId="1" applyFont="1" applyFill="1" applyBorder="1" applyAlignment="1" applyProtection="1">
      <alignment vertical="center"/>
      <protection locked="0"/>
    </xf>
    <xf numFmtId="0" fontId="4" fillId="8" borderId="0" xfId="1" applyFont="1" applyFill="1" applyBorder="1" applyAlignment="1" applyProtection="1">
      <alignment vertical="center" wrapText="1"/>
      <protection locked="0"/>
    </xf>
    <xf numFmtId="0" fontId="33" fillId="8" borderId="0" xfId="1" applyFont="1" applyFill="1" applyBorder="1" applyAlignment="1" applyProtection="1">
      <alignment vertical="center" wrapText="1"/>
      <protection locked="0"/>
    </xf>
    <xf numFmtId="0" fontId="4" fillId="0" borderId="0" xfId="0" applyFont="1" applyAlignment="1" applyProtection="1">
      <alignment horizontal="left" vertical="center"/>
      <protection locked="0"/>
    </xf>
    <xf numFmtId="0" fontId="34" fillId="0" borderId="0" xfId="2" applyFont="1" applyFill="1" applyAlignment="1" applyProtection="1">
      <alignment vertical="center"/>
      <protection locked="0"/>
    </xf>
    <xf numFmtId="0" fontId="4" fillId="0" borderId="0" xfId="1" applyFont="1" applyAlignment="1" applyProtection="1">
      <alignment vertical="center" wrapText="1"/>
      <protection locked="0"/>
    </xf>
    <xf numFmtId="0" fontId="4" fillId="0" borderId="0" xfId="0" applyFont="1" applyAlignment="1" applyProtection="1">
      <alignment vertical="center" wrapText="1"/>
      <protection locked="0"/>
    </xf>
    <xf numFmtId="0" fontId="31" fillId="0" borderId="0" xfId="2" applyFont="1" applyFill="1" applyAlignment="1" applyProtection="1">
      <alignment vertical="center"/>
      <protection locked="0"/>
    </xf>
  </cellXfs>
  <cellStyles count="55">
    <cellStyle name="(4) STM-1 (LECT)_x000d__x000a_PL-4579-M-039-99_x000d__x000a_FALTA APE" xfId="1"/>
    <cellStyle name="(4) STM-1 (LECT)_x000d__x000a_PL-4579-M-039-99_x000d__x000a_FALTA APE_comentarios de rox rev dc" xfId="2"/>
    <cellStyle name="args.style" xfId="3"/>
    <cellStyle name="Calc Currency (0)" xfId="4"/>
    <cellStyle name="Comma [0]_!!!GO" xfId="5"/>
    <cellStyle name="Comma_!!!GO" xfId="6"/>
    <cellStyle name="Comma0 - Modelo1" xfId="7"/>
    <cellStyle name="Comma0 - Style1" xfId="8"/>
    <cellStyle name="Comma1 - Modelo2" xfId="9"/>
    <cellStyle name="Comma1 - Style2" xfId="10"/>
    <cellStyle name="Copied" xfId="11"/>
    <cellStyle name="COST1" xfId="12"/>
    <cellStyle name="Currency [0]_!!!GO" xfId="13"/>
    <cellStyle name="Currency_!!!GO" xfId="14"/>
    <cellStyle name="Dia" xfId="15"/>
    <cellStyle name="Diseño" xfId="16"/>
    <cellStyle name="Encabez1" xfId="17"/>
    <cellStyle name="Encabez2" xfId="18"/>
    <cellStyle name="Entered" xfId="19"/>
    <cellStyle name="Euro" xfId="20"/>
    <cellStyle name="F2" xfId="21"/>
    <cellStyle name="F3" xfId="22"/>
    <cellStyle name="F4" xfId="23"/>
    <cellStyle name="F5" xfId="24"/>
    <cellStyle name="F6" xfId="25"/>
    <cellStyle name="F7" xfId="26"/>
    <cellStyle name="F8" xfId="27"/>
    <cellStyle name="Fijo" xfId="28"/>
    <cellStyle name="Financiero" xfId="29"/>
    <cellStyle name="Grey" xfId="30"/>
    <cellStyle name="Header1" xfId="31"/>
    <cellStyle name="Header2" xfId="32"/>
    <cellStyle name="Input [yellow]" xfId="33"/>
    <cellStyle name="Input Cells" xfId="34"/>
    <cellStyle name="Linked Cells" xfId="35"/>
    <cellStyle name="Milliers [0]_!!!GO" xfId="36"/>
    <cellStyle name="Milliers_!!!GO" xfId="37"/>
    <cellStyle name="Monétaire [0]_!!!GO" xfId="38"/>
    <cellStyle name="Monétaire_!!!GO" xfId="39"/>
    <cellStyle name="Monetario" xfId="40"/>
    <cellStyle name="no dec" xfId="41"/>
    <cellStyle name="Normal" xfId="0" builtinId="0"/>
    <cellStyle name="Normal - Style1" xfId="42"/>
    <cellStyle name="Normal 2" xfId="53"/>
    <cellStyle name="Normal 3" xfId="54"/>
    <cellStyle name="Œ…‹æØ‚è [0.00]_!!!GO" xfId="43"/>
    <cellStyle name="Œ…‹æØ‚è_!!!GO" xfId="44"/>
    <cellStyle name="per.style" xfId="45"/>
    <cellStyle name="Percent [2]" xfId="46"/>
    <cellStyle name="Porcentaje" xfId="47"/>
    <cellStyle name="pricing" xfId="48"/>
    <cellStyle name="PSChar" xfId="49"/>
    <cellStyle name="RevList" xfId="50"/>
    <cellStyle name="RM" xfId="51"/>
    <cellStyle name="Subtotal" xfId="52"/>
  </cellStyles>
  <dxfs count="0"/>
  <tableStyles count="0" defaultTableStyle="TableStyleMedium9" defaultPivotStyle="PivotStyleLight16"/>
  <colors>
    <mruColors>
      <color rgb="FFFFE699"/>
      <color rgb="FF00FF00"/>
      <color rgb="FF0000FF"/>
      <color rgb="FFFFFF00"/>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NewProceso\ReporteAbiertas_IITri05Abr_New.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ReporteCerradas_IIITri05Ag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4"/>
      <sheetName val="1804"/>
      <sheetName val="2804"/>
    </sheetNames>
    <sheetDataSet>
      <sheetData sheetId="0"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568</v>
          </cell>
          <cell r="E2">
            <v>0</v>
          </cell>
          <cell r="F2">
            <v>1215</v>
          </cell>
          <cell r="G2">
            <v>1215</v>
          </cell>
          <cell r="H2">
            <v>7800.3</v>
          </cell>
        </row>
        <row r="3">
          <cell r="A3" t="str">
            <v>Bolsa-Libre</v>
          </cell>
          <cell r="B3" t="str">
            <v>Bolsa</v>
          </cell>
          <cell r="C3" t="str">
            <v>Libre</v>
          </cell>
          <cell r="D3">
            <v>3315</v>
          </cell>
          <cell r="E3">
            <v>3315</v>
          </cell>
          <cell r="F3">
            <v>14812</v>
          </cell>
          <cell r="G3">
            <v>18127</v>
          </cell>
          <cell r="H3">
            <v>0</v>
          </cell>
        </row>
        <row r="4">
          <cell r="A4" t="str">
            <v>Bonos-Bonos</v>
          </cell>
          <cell r="B4" t="str">
            <v>Bonos</v>
          </cell>
          <cell r="C4" t="str">
            <v>Bonos</v>
          </cell>
          <cell r="D4">
            <v>2765</v>
          </cell>
          <cell r="E4">
            <v>2765</v>
          </cell>
          <cell r="F4">
            <v>37601</v>
          </cell>
          <cell r="G4">
            <v>40366</v>
          </cell>
          <cell r="H4">
            <v>0</v>
          </cell>
        </row>
        <row r="5">
          <cell r="A5" t="str">
            <v>Fonofacil Plus HN-Libre</v>
          </cell>
          <cell r="B5" t="str">
            <v>Fonofacil Plus HN</v>
          </cell>
          <cell r="C5" t="str">
            <v>Libre</v>
          </cell>
          <cell r="D5">
            <v>0</v>
          </cell>
          <cell r="E5">
            <v>0</v>
          </cell>
          <cell r="F5">
            <v>1</v>
          </cell>
          <cell r="G5">
            <v>1</v>
          </cell>
          <cell r="H5">
            <v>0</v>
          </cell>
        </row>
        <row r="6">
          <cell r="A6" t="str">
            <v>LCEconomica HN-Libre</v>
          </cell>
          <cell r="B6" t="str">
            <v>LCEconomica HN</v>
          </cell>
          <cell r="C6" t="str">
            <v>Libre</v>
          </cell>
          <cell r="D6">
            <v>0</v>
          </cell>
          <cell r="E6">
            <v>0</v>
          </cell>
          <cell r="F6">
            <v>4</v>
          </cell>
          <cell r="G6">
            <v>4</v>
          </cell>
          <cell r="H6">
            <v>0</v>
          </cell>
        </row>
        <row r="7">
          <cell r="A7" t="str">
            <v>LCEconomica HR-Libre</v>
          </cell>
          <cell r="B7" t="str">
            <v>LCEconomica HR</v>
          </cell>
          <cell r="C7" t="str">
            <v>Libre</v>
          </cell>
          <cell r="D7">
            <v>0</v>
          </cell>
          <cell r="E7">
            <v>0</v>
          </cell>
          <cell r="F7">
            <v>32</v>
          </cell>
          <cell r="G7">
            <v>32</v>
          </cell>
          <cell r="H7">
            <v>0</v>
          </cell>
        </row>
        <row r="8">
          <cell r="A8" t="str">
            <v>LCSuperEconomica HN-Libre</v>
          </cell>
          <cell r="B8" t="str">
            <v>LCSuperEconomica HN</v>
          </cell>
          <cell r="C8" t="str">
            <v>Libre</v>
          </cell>
          <cell r="D8">
            <v>219</v>
          </cell>
          <cell r="E8">
            <v>219</v>
          </cell>
          <cell r="F8">
            <v>267</v>
          </cell>
          <cell r="G8">
            <v>486</v>
          </cell>
          <cell r="H8">
            <v>0</v>
          </cell>
        </row>
        <row r="9">
          <cell r="A9" t="str">
            <v>LCSuperEconomica HR-Libre</v>
          </cell>
          <cell r="B9" t="str">
            <v>LCSuperEconomica HR</v>
          </cell>
          <cell r="C9" t="str">
            <v>Libre</v>
          </cell>
          <cell r="D9">
            <v>67</v>
          </cell>
          <cell r="E9">
            <v>67</v>
          </cell>
          <cell r="F9">
            <v>155</v>
          </cell>
          <cell r="G9">
            <v>222</v>
          </cell>
          <cell r="H9">
            <v>0</v>
          </cell>
        </row>
        <row r="10">
          <cell r="A10" t="str">
            <v>LDC Control Especial HN-Libre</v>
          </cell>
          <cell r="B10" t="str">
            <v>LDC Control Especial HN</v>
          </cell>
          <cell r="C10" t="str">
            <v>Libre</v>
          </cell>
          <cell r="D10">
            <v>53</v>
          </cell>
          <cell r="E10">
            <v>53</v>
          </cell>
          <cell r="F10">
            <v>834</v>
          </cell>
          <cell r="G10">
            <v>887</v>
          </cell>
          <cell r="H10">
            <v>0</v>
          </cell>
        </row>
        <row r="11">
          <cell r="A11" t="str">
            <v>LDC Control Plan1 HN-Libre</v>
          </cell>
          <cell r="B11" t="str">
            <v>LDC Control Plan1 HN</v>
          </cell>
          <cell r="C11" t="str">
            <v>Libre</v>
          </cell>
          <cell r="D11">
            <v>25</v>
          </cell>
          <cell r="E11">
            <v>25</v>
          </cell>
          <cell r="F11">
            <v>88</v>
          </cell>
          <cell r="G11">
            <v>113</v>
          </cell>
          <cell r="H11">
            <v>0</v>
          </cell>
        </row>
        <row r="12">
          <cell r="A12" t="str">
            <v>LDC Control Plan1 HR-Libre</v>
          </cell>
          <cell r="B12" t="str">
            <v>LDC Control Plan1 HR</v>
          </cell>
          <cell r="C12" t="str">
            <v>Libre</v>
          </cell>
          <cell r="D12">
            <v>38</v>
          </cell>
          <cell r="E12">
            <v>38</v>
          </cell>
          <cell r="F12">
            <v>124</v>
          </cell>
          <cell r="G12">
            <v>162</v>
          </cell>
          <cell r="H12">
            <v>0</v>
          </cell>
        </row>
        <row r="13">
          <cell r="A13" t="str">
            <v>LDC Control Plan3 HR-Libre</v>
          </cell>
          <cell r="B13" t="str">
            <v>LDC Control Plan3 HR</v>
          </cell>
          <cell r="C13" t="str">
            <v>Libre</v>
          </cell>
          <cell r="D13">
            <v>0</v>
          </cell>
          <cell r="E13">
            <v>0</v>
          </cell>
          <cell r="F13">
            <v>12</v>
          </cell>
          <cell r="G13">
            <v>12</v>
          </cell>
          <cell r="H13">
            <v>0</v>
          </cell>
        </row>
        <row r="14">
          <cell r="A14" t="str">
            <v>Línea Plus HN-Exceso</v>
          </cell>
          <cell r="B14" t="str">
            <v>Línea Plus HN</v>
          </cell>
          <cell r="C14" t="str">
            <v>Exceso</v>
          </cell>
          <cell r="D14">
            <v>1722268</v>
          </cell>
          <cell r="E14">
            <v>1722268</v>
          </cell>
          <cell r="F14">
            <v>4764997</v>
          </cell>
          <cell r="G14">
            <v>6487265</v>
          </cell>
          <cell r="H14">
            <v>416461.03399999999</v>
          </cell>
        </row>
        <row r="15">
          <cell r="A15" t="str">
            <v>Línea Plus HN-Libre</v>
          </cell>
          <cell r="B15" t="str">
            <v>Línea Plus HN</v>
          </cell>
          <cell r="C15" t="str">
            <v>Libre</v>
          </cell>
          <cell r="D15">
            <v>992308</v>
          </cell>
          <cell r="E15">
            <v>992308</v>
          </cell>
          <cell r="F15">
            <v>2839326</v>
          </cell>
          <cell r="G15">
            <v>3831634</v>
          </cell>
          <cell r="H15">
            <v>0</v>
          </cell>
        </row>
        <row r="16">
          <cell r="A16" t="str">
            <v>Línea Plus HR-Exceso</v>
          </cell>
          <cell r="B16" t="str">
            <v>Línea Plus HR</v>
          </cell>
          <cell r="C16" t="str">
            <v>Exceso</v>
          </cell>
          <cell r="D16">
            <v>555957</v>
          </cell>
          <cell r="E16">
            <v>555957</v>
          </cell>
          <cell r="F16">
            <v>2221839</v>
          </cell>
          <cell r="G16">
            <v>2777796</v>
          </cell>
          <cell r="H16">
            <v>113322.50099999999</v>
          </cell>
        </row>
        <row r="17">
          <cell r="A17" t="str">
            <v>Línea Plus HR-Libre</v>
          </cell>
          <cell r="B17" t="str">
            <v>Línea Plus HR</v>
          </cell>
          <cell r="C17" t="str">
            <v>Libre</v>
          </cell>
          <cell r="D17">
            <v>406025</v>
          </cell>
          <cell r="E17">
            <v>406025</v>
          </cell>
          <cell r="F17">
            <v>1469352</v>
          </cell>
          <cell r="G17">
            <v>1875377</v>
          </cell>
          <cell r="H17">
            <v>0</v>
          </cell>
        </row>
        <row r="18">
          <cell r="A18" t="str">
            <v>LPremium HN-Exceso</v>
          </cell>
          <cell r="B18" t="str">
            <v>LPremium HN</v>
          </cell>
          <cell r="C18" t="str">
            <v>Exceso</v>
          </cell>
          <cell r="D18">
            <v>1118048</v>
          </cell>
          <cell r="E18">
            <v>1118048</v>
          </cell>
          <cell r="F18">
            <v>4083121</v>
          </cell>
          <cell r="G18">
            <v>5201169</v>
          </cell>
          <cell r="H18">
            <v>349386.31</v>
          </cell>
        </row>
        <row r="19">
          <cell r="A19" t="str">
            <v>LPremium HN-Libre</v>
          </cell>
          <cell r="B19" t="str">
            <v>LPremium HN</v>
          </cell>
          <cell r="C19" t="str">
            <v>Libre</v>
          </cell>
          <cell r="D19">
            <v>198953</v>
          </cell>
          <cell r="E19">
            <v>198953</v>
          </cell>
          <cell r="F19">
            <v>589402</v>
          </cell>
          <cell r="G19">
            <v>788355</v>
          </cell>
          <cell r="H19">
            <v>0</v>
          </cell>
        </row>
        <row r="20">
          <cell r="A20" t="str">
            <v>LPremium HN-Plana</v>
          </cell>
          <cell r="B20" t="str">
            <v>LPremium HN</v>
          </cell>
          <cell r="C20" t="str">
            <v>Plana</v>
          </cell>
          <cell r="D20">
            <v>8004</v>
          </cell>
          <cell r="E20">
            <v>8004</v>
          </cell>
          <cell r="F20">
            <v>419543</v>
          </cell>
          <cell r="G20">
            <v>427547</v>
          </cell>
          <cell r="H20">
            <v>0</v>
          </cell>
        </row>
        <row r="21">
          <cell r="A21" t="str">
            <v>LPremium HR-Exceso</v>
          </cell>
          <cell r="B21" t="str">
            <v>LPremium HR</v>
          </cell>
          <cell r="C21" t="str">
            <v>Exceso</v>
          </cell>
          <cell r="D21">
            <v>45697</v>
          </cell>
          <cell r="E21">
            <v>45697</v>
          </cell>
          <cell r="F21">
            <v>480688</v>
          </cell>
          <cell r="G21">
            <v>526385</v>
          </cell>
          <cell r="H21">
            <v>18170.368000000002</v>
          </cell>
        </row>
        <row r="22">
          <cell r="A22" t="str">
            <v>LPremium HR-Libre</v>
          </cell>
          <cell r="B22" t="str">
            <v>LPremium HR</v>
          </cell>
          <cell r="C22" t="str">
            <v>Libre</v>
          </cell>
          <cell r="D22">
            <v>7877</v>
          </cell>
          <cell r="E22">
            <v>7877</v>
          </cell>
          <cell r="F22">
            <v>34097</v>
          </cell>
          <cell r="G22">
            <v>41974</v>
          </cell>
          <cell r="H22">
            <v>0</v>
          </cell>
        </row>
        <row r="23">
          <cell r="A23" t="str">
            <v>LPremium HR-Plana</v>
          </cell>
          <cell r="B23" t="str">
            <v>LPremium HR</v>
          </cell>
          <cell r="C23" t="str">
            <v>Plana</v>
          </cell>
          <cell r="D23">
            <v>2417654</v>
          </cell>
          <cell r="E23">
            <v>2417654</v>
          </cell>
          <cell r="F23">
            <v>33810556</v>
          </cell>
          <cell r="G23">
            <v>36228210</v>
          </cell>
          <cell r="H23">
            <v>7344.7649999999994</v>
          </cell>
        </row>
        <row r="24">
          <cell r="A24" t="str">
            <v>Plan Tarifario1 HN-Exceso</v>
          </cell>
          <cell r="B24" t="str">
            <v>Plan Tarifario1 HN</v>
          </cell>
          <cell r="C24" t="str">
            <v>Exceso</v>
          </cell>
          <cell r="D24">
            <v>1195330</v>
          </cell>
          <cell r="E24">
            <v>1195330</v>
          </cell>
          <cell r="F24">
            <v>3441905</v>
          </cell>
          <cell r="G24">
            <v>4637235</v>
          </cell>
          <cell r="H24">
            <v>460994.95800000004</v>
          </cell>
        </row>
        <row r="25">
          <cell r="A25" t="str">
            <v>Plan Tarifario1 HN-Libre</v>
          </cell>
          <cell r="B25" t="str">
            <v>Plan Tarifario1 HN</v>
          </cell>
          <cell r="C25" t="str">
            <v>Libre</v>
          </cell>
          <cell r="D25">
            <v>366563</v>
          </cell>
          <cell r="E25">
            <v>366563</v>
          </cell>
          <cell r="F25">
            <v>928298</v>
          </cell>
          <cell r="G25">
            <v>1294861</v>
          </cell>
          <cell r="H25">
            <v>0</v>
          </cell>
        </row>
        <row r="26">
          <cell r="A26" t="str">
            <v>Plan Tarifario1 HR-Exceso</v>
          </cell>
          <cell r="B26" t="str">
            <v>Plan Tarifario1 HR</v>
          </cell>
          <cell r="C26" t="str">
            <v>Exceso</v>
          </cell>
          <cell r="D26">
            <v>657712</v>
          </cell>
          <cell r="E26">
            <v>657712</v>
          </cell>
          <cell r="F26">
            <v>2564054</v>
          </cell>
          <cell r="G26">
            <v>3221766</v>
          </cell>
          <cell r="H26">
            <v>165749.64800000002</v>
          </cell>
        </row>
        <row r="27">
          <cell r="A27" t="str">
            <v>Plan Tarifario1 HR-Libre</v>
          </cell>
          <cell r="B27" t="str">
            <v>Plan Tarifario1 HR</v>
          </cell>
          <cell r="C27" t="str">
            <v>Libre</v>
          </cell>
          <cell r="D27">
            <v>197586</v>
          </cell>
          <cell r="E27">
            <v>197586</v>
          </cell>
          <cell r="F27">
            <v>580396</v>
          </cell>
          <cell r="G27">
            <v>777982</v>
          </cell>
          <cell r="H27">
            <v>0</v>
          </cell>
        </row>
        <row r="28">
          <cell r="A28" t="str">
            <v>Plan Tarifario1 HR-Plana</v>
          </cell>
          <cell r="B28" t="str">
            <v>Plan Tarifario1 HR</v>
          </cell>
          <cell r="C28" t="str">
            <v>Plana</v>
          </cell>
          <cell r="D28">
            <v>4957</v>
          </cell>
          <cell r="E28">
            <v>4957</v>
          </cell>
          <cell r="F28">
            <v>249705</v>
          </cell>
          <cell r="G28">
            <v>254662</v>
          </cell>
          <cell r="H28">
            <v>0</v>
          </cell>
        </row>
        <row r="29">
          <cell r="A29" t="str">
            <v>Plan Tarifario2 HN-Exceso</v>
          </cell>
          <cell r="B29" t="str">
            <v>Plan Tarifario2 HN</v>
          </cell>
          <cell r="C29" t="str">
            <v>Exceso</v>
          </cell>
          <cell r="D29">
            <v>119754</v>
          </cell>
          <cell r="E29">
            <v>119754</v>
          </cell>
          <cell r="F29">
            <v>363202</v>
          </cell>
          <cell r="G29">
            <v>482956</v>
          </cell>
          <cell r="H29">
            <v>43897.392</v>
          </cell>
        </row>
        <row r="30">
          <cell r="A30" t="str">
            <v>Plan Tarifario2 HN-Libre</v>
          </cell>
          <cell r="B30" t="str">
            <v>Plan Tarifario2 HN</v>
          </cell>
          <cell r="C30" t="str">
            <v>Libre</v>
          </cell>
          <cell r="D30">
            <v>144990</v>
          </cell>
          <cell r="E30">
            <v>144990</v>
          </cell>
          <cell r="F30">
            <v>410899</v>
          </cell>
          <cell r="G30">
            <v>555889</v>
          </cell>
          <cell r="H30">
            <v>0</v>
          </cell>
        </row>
        <row r="31">
          <cell r="A31" t="str">
            <v>Plan Tarifario2 HR-Exceso</v>
          </cell>
          <cell r="B31" t="str">
            <v>Plan Tarifario2 HR</v>
          </cell>
          <cell r="C31" t="str">
            <v>Exceso</v>
          </cell>
          <cell r="D31">
            <v>56505</v>
          </cell>
          <cell r="E31">
            <v>56505</v>
          </cell>
          <cell r="F31">
            <v>242361</v>
          </cell>
          <cell r="G31">
            <v>298866</v>
          </cell>
          <cell r="H31">
            <v>14218.126</v>
          </cell>
        </row>
        <row r="32">
          <cell r="A32" t="str">
            <v>Plan Tarifario2 HR-Libre</v>
          </cell>
          <cell r="B32" t="str">
            <v>Plan Tarifario2 HR</v>
          </cell>
          <cell r="C32" t="str">
            <v>Libre</v>
          </cell>
          <cell r="D32">
            <v>71857</v>
          </cell>
          <cell r="E32">
            <v>71857</v>
          </cell>
          <cell r="F32">
            <v>254678</v>
          </cell>
          <cell r="G32">
            <v>326535</v>
          </cell>
          <cell r="H32">
            <v>0</v>
          </cell>
        </row>
        <row r="33">
          <cell r="A33" t="str">
            <v>Plan Tarifario2 HR-Plana</v>
          </cell>
          <cell r="B33" t="str">
            <v>Plan Tarifario2 HR</v>
          </cell>
          <cell r="C33" t="str">
            <v>Plana</v>
          </cell>
          <cell r="D33">
            <v>364</v>
          </cell>
          <cell r="E33">
            <v>364</v>
          </cell>
          <cell r="F33">
            <v>12068</v>
          </cell>
          <cell r="G33">
            <v>12432</v>
          </cell>
          <cell r="H33">
            <v>0</v>
          </cell>
        </row>
        <row r="34">
          <cell r="A34" t="str">
            <v>Plan Tarifario3 HN-Exceso</v>
          </cell>
          <cell r="B34" t="str">
            <v>Plan Tarifario3 HN</v>
          </cell>
          <cell r="C34" t="str">
            <v>Exceso</v>
          </cell>
          <cell r="D34">
            <v>61262</v>
          </cell>
          <cell r="E34">
            <v>61262</v>
          </cell>
          <cell r="F34">
            <v>186485</v>
          </cell>
          <cell r="G34">
            <v>247747</v>
          </cell>
          <cell r="H34">
            <v>20480.962</v>
          </cell>
        </row>
        <row r="35">
          <cell r="A35" t="str">
            <v>Plan Tarifario3 HN-Libre</v>
          </cell>
          <cell r="B35" t="str">
            <v>Plan Tarifario3 HN</v>
          </cell>
          <cell r="C35" t="str">
            <v>Libre</v>
          </cell>
          <cell r="D35">
            <v>87977</v>
          </cell>
          <cell r="E35">
            <v>87977</v>
          </cell>
          <cell r="F35">
            <v>251194</v>
          </cell>
          <cell r="G35">
            <v>339171</v>
          </cell>
          <cell r="H35">
            <v>0</v>
          </cell>
        </row>
        <row r="36">
          <cell r="A36" t="str">
            <v>Plan Tarifario3 HR-Exceso</v>
          </cell>
          <cell r="B36" t="str">
            <v>Plan Tarifario3 HR</v>
          </cell>
          <cell r="C36" t="str">
            <v>Exceso</v>
          </cell>
          <cell r="D36">
            <v>27056</v>
          </cell>
          <cell r="E36">
            <v>27056</v>
          </cell>
          <cell r="F36">
            <v>118106</v>
          </cell>
          <cell r="G36">
            <v>145162</v>
          </cell>
          <cell r="H36">
            <v>6274.2020000000002</v>
          </cell>
        </row>
        <row r="37">
          <cell r="A37" t="str">
            <v>Plan Tarifario3 HR-Libre</v>
          </cell>
          <cell r="B37" t="str">
            <v>Plan Tarifario3 HR</v>
          </cell>
          <cell r="C37" t="str">
            <v>Libre</v>
          </cell>
          <cell r="D37">
            <v>39191</v>
          </cell>
          <cell r="E37">
            <v>39191</v>
          </cell>
          <cell r="F37">
            <v>142420</v>
          </cell>
          <cell r="G37">
            <v>181611</v>
          </cell>
          <cell r="H37">
            <v>0</v>
          </cell>
        </row>
        <row r="38">
          <cell r="A38" t="str">
            <v>Plan Tarifario3 HR-Plana</v>
          </cell>
          <cell r="B38" t="str">
            <v>Plan Tarifario3 HR</v>
          </cell>
          <cell r="C38" t="str">
            <v>Plana</v>
          </cell>
          <cell r="D38">
            <v>265</v>
          </cell>
          <cell r="E38">
            <v>265</v>
          </cell>
          <cell r="F38">
            <v>12063</v>
          </cell>
          <cell r="G38">
            <v>12328</v>
          </cell>
          <cell r="H38">
            <v>0</v>
          </cell>
        </row>
        <row r="39">
          <cell r="A39" t="str">
            <v>Plan Tarifario4 HN-Exceso</v>
          </cell>
          <cell r="B39" t="str">
            <v>Plan Tarifario4 HN</v>
          </cell>
          <cell r="C39" t="str">
            <v>Exceso</v>
          </cell>
          <cell r="D39">
            <v>40140</v>
          </cell>
          <cell r="E39">
            <v>40140</v>
          </cell>
          <cell r="F39">
            <v>120558</v>
          </cell>
          <cell r="G39">
            <v>160698</v>
          </cell>
          <cell r="H39">
            <v>12174.84</v>
          </cell>
        </row>
        <row r="40">
          <cell r="A40" t="str">
            <v>Plan Tarifario4 HN-Libre</v>
          </cell>
          <cell r="B40" t="str">
            <v>Plan Tarifario4 HN</v>
          </cell>
          <cell r="C40" t="str">
            <v>Libre</v>
          </cell>
          <cell r="D40">
            <v>65410</v>
          </cell>
          <cell r="E40">
            <v>65410</v>
          </cell>
          <cell r="F40">
            <v>187190</v>
          </cell>
          <cell r="G40">
            <v>252600</v>
          </cell>
          <cell r="H40">
            <v>0</v>
          </cell>
        </row>
        <row r="41">
          <cell r="A41" t="str">
            <v>Plan Tarifario4 HR-Exceso</v>
          </cell>
          <cell r="B41" t="str">
            <v>Plan Tarifario4 HR</v>
          </cell>
          <cell r="C41" t="str">
            <v>Exceso</v>
          </cell>
          <cell r="D41">
            <v>14614</v>
          </cell>
          <cell r="E41">
            <v>14614</v>
          </cell>
          <cell r="F41">
            <v>59491</v>
          </cell>
          <cell r="G41">
            <v>74105</v>
          </cell>
          <cell r="H41">
            <v>2925.5330000000004</v>
          </cell>
        </row>
        <row r="42">
          <cell r="A42" t="str">
            <v>Plan Tarifario4 HR-Libre</v>
          </cell>
          <cell r="B42" t="str">
            <v>Plan Tarifario4 HR</v>
          </cell>
          <cell r="C42" t="str">
            <v>Libre</v>
          </cell>
          <cell r="D42">
            <v>24593</v>
          </cell>
          <cell r="E42">
            <v>24593</v>
          </cell>
          <cell r="F42">
            <v>89929</v>
          </cell>
          <cell r="G42">
            <v>114522</v>
          </cell>
          <cell r="H42">
            <v>0</v>
          </cell>
        </row>
        <row r="43">
          <cell r="A43" t="str">
            <v>Plan Tarifario4 HR-Plana</v>
          </cell>
          <cell r="B43" t="str">
            <v>Plan Tarifario4 HR</v>
          </cell>
          <cell r="C43" t="str">
            <v>Plana</v>
          </cell>
          <cell r="D43">
            <v>71</v>
          </cell>
          <cell r="E43">
            <v>71</v>
          </cell>
          <cell r="F43">
            <v>3730</v>
          </cell>
          <cell r="G43">
            <v>3801</v>
          </cell>
          <cell r="H43">
            <v>0</v>
          </cell>
        </row>
        <row r="44">
          <cell r="A44" t="str">
            <v>Plan Tarifario5 HN-Exceso</v>
          </cell>
          <cell r="B44" t="str">
            <v>Plan Tarifario5 HN</v>
          </cell>
          <cell r="C44" t="str">
            <v>Exceso</v>
          </cell>
          <cell r="D44">
            <v>1113529</v>
          </cell>
          <cell r="E44">
            <v>1113529</v>
          </cell>
          <cell r="F44">
            <v>2887637</v>
          </cell>
          <cell r="G44">
            <v>4001166</v>
          </cell>
          <cell r="H44">
            <v>256496.622</v>
          </cell>
        </row>
        <row r="45">
          <cell r="A45" t="str">
            <v>Plan Tarifario5 HN-Libre</v>
          </cell>
          <cell r="B45" t="str">
            <v>Plan Tarifario5 HN</v>
          </cell>
          <cell r="C45" t="str">
            <v>Libre</v>
          </cell>
          <cell r="D45">
            <v>845891</v>
          </cell>
          <cell r="E45">
            <v>845891</v>
          </cell>
          <cell r="F45">
            <v>2318029</v>
          </cell>
          <cell r="G45">
            <v>3163920</v>
          </cell>
          <cell r="H45">
            <v>0</v>
          </cell>
        </row>
        <row r="46">
          <cell r="A46" t="str">
            <v>Plan Tarifario5 HR-Exceso</v>
          </cell>
          <cell r="B46" t="str">
            <v>Plan Tarifario5 HR</v>
          </cell>
          <cell r="C46" t="str">
            <v>Exceso</v>
          </cell>
          <cell r="D46">
            <v>275886</v>
          </cell>
          <cell r="E46">
            <v>275886</v>
          </cell>
          <cell r="F46">
            <v>993955</v>
          </cell>
          <cell r="G46">
            <v>1269841</v>
          </cell>
          <cell r="H46">
            <v>39369.236000000004</v>
          </cell>
        </row>
        <row r="47">
          <cell r="A47" t="str">
            <v>Plan Tarifario5 HR-Libre</v>
          </cell>
          <cell r="B47" t="str">
            <v>Plan Tarifario5 HR</v>
          </cell>
          <cell r="C47" t="str">
            <v>Libre</v>
          </cell>
          <cell r="D47">
            <v>223961</v>
          </cell>
          <cell r="E47">
            <v>223961</v>
          </cell>
          <cell r="F47">
            <v>816581</v>
          </cell>
          <cell r="G47">
            <v>1040542</v>
          </cell>
          <cell r="H47">
            <v>0</v>
          </cell>
        </row>
        <row r="48">
          <cell r="A48" t="str">
            <v>Plan Tarifario5 HR-Plana</v>
          </cell>
          <cell r="B48" t="str">
            <v>Plan Tarifario5 HR</v>
          </cell>
          <cell r="C48" t="str">
            <v>Plana</v>
          </cell>
          <cell r="D48">
            <v>633</v>
          </cell>
          <cell r="E48">
            <v>633</v>
          </cell>
          <cell r="F48">
            <v>24748</v>
          </cell>
          <cell r="G48">
            <v>25381</v>
          </cell>
          <cell r="H48">
            <v>0</v>
          </cell>
        </row>
        <row r="49">
          <cell r="A49" t="str">
            <v>Plan Tarifario6 HN-Exceso</v>
          </cell>
          <cell r="B49" t="str">
            <v>Plan Tarifario6 HN</v>
          </cell>
          <cell r="C49" t="str">
            <v>Exceso</v>
          </cell>
          <cell r="D49">
            <v>474677</v>
          </cell>
          <cell r="E49">
            <v>474677</v>
          </cell>
          <cell r="F49">
            <v>1358471</v>
          </cell>
          <cell r="G49">
            <v>1833148</v>
          </cell>
          <cell r="H49">
            <v>119234.07</v>
          </cell>
        </row>
        <row r="50">
          <cell r="A50" t="str">
            <v>Plan Tarifario6 HN-Libre</v>
          </cell>
          <cell r="B50" t="str">
            <v>Plan Tarifario6 HN</v>
          </cell>
          <cell r="C50" t="str">
            <v>Libre</v>
          </cell>
          <cell r="D50">
            <v>44000</v>
          </cell>
          <cell r="E50">
            <v>44000</v>
          </cell>
          <cell r="F50">
            <v>109743</v>
          </cell>
          <cell r="G50">
            <v>153743</v>
          </cell>
          <cell r="H50">
            <v>0</v>
          </cell>
        </row>
        <row r="51">
          <cell r="A51" t="str">
            <v>Plan Tarifario6 HR-Exceso</v>
          </cell>
          <cell r="B51" t="str">
            <v>Plan Tarifario6 HR</v>
          </cell>
          <cell r="C51" t="str">
            <v>Exceso</v>
          </cell>
          <cell r="D51">
            <v>192520</v>
          </cell>
          <cell r="E51">
            <v>192520</v>
          </cell>
          <cell r="F51">
            <v>773094</v>
          </cell>
          <cell r="G51">
            <v>965614</v>
          </cell>
          <cell r="H51">
            <v>30334.325999999997</v>
          </cell>
        </row>
        <row r="52">
          <cell r="A52" t="str">
            <v>Plan Tarifario6 HR-Libre</v>
          </cell>
          <cell r="B52" t="str">
            <v>Plan Tarifario6 HR</v>
          </cell>
          <cell r="C52" t="str">
            <v>Libre</v>
          </cell>
          <cell r="D52">
            <v>66749</v>
          </cell>
          <cell r="E52">
            <v>66749</v>
          </cell>
          <cell r="F52">
            <v>214590</v>
          </cell>
          <cell r="G52">
            <v>281339</v>
          </cell>
          <cell r="H52">
            <v>0</v>
          </cell>
        </row>
        <row r="53">
          <cell r="A53" t="str">
            <v>Plan Tarifario6 HR-Plana</v>
          </cell>
          <cell r="B53" t="str">
            <v>Plan Tarifario6 HR</v>
          </cell>
          <cell r="C53" t="str">
            <v>Plana</v>
          </cell>
          <cell r="D53">
            <v>958</v>
          </cell>
          <cell r="E53">
            <v>958</v>
          </cell>
          <cell r="F53">
            <v>47205</v>
          </cell>
          <cell r="G53">
            <v>48163</v>
          </cell>
          <cell r="H53">
            <v>0</v>
          </cell>
        </row>
        <row r="54">
          <cell r="A54" t="str">
            <v>PlanSegundo HN-Exceso</v>
          </cell>
          <cell r="B54" t="str">
            <v>PlanSegundo HN</v>
          </cell>
          <cell r="C54" t="str">
            <v>Exceso</v>
          </cell>
          <cell r="D54">
            <v>657529</v>
          </cell>
          <cell r="E54">
            <v>19725870</v>
          </cell>
          <cell r="F54">
            <v>78112873</v>
          </cell>
          <cell r="G54">
            <v>97838743</v>
          </cell>
          <cell r="H54">
            <v>192742.32371000003</v>
          </cell>
        </row>
        <row r="55">
          <cell r="A55" t="str">
            <v>PlanSegundo HN-Libre</v>
          </cell>
          <cell r="B55" t="str">
            <v>PlanSegundo HN</v>
          </cell>
          <cell r="C55" t="str">
            <v>Libre</v>
          </cell>
          <cell r="D55">
            <v>131845</v>
          </cell>
          <cell r="E55">
            <v>3955350</v>
          </cell>
          <cell r="F55">
            <v>16226781</v>
          </cell>
          <cell r="G55">
            <v>20182131</v>
          </cell>
          <cell r="H55">
            <v>0</v>
          </cell>
        </row>
        <row r="56">
          <cell r="A56" t="str">
            <v>PlanSegundo HN-Plana</v>
          </cell>
          <cell r="B56" t="str">
            <v>PlanSegundo HN</v>
          </cell>
          <cell r="C56" t="str">
            <v>Plana</v>
          </cell>
          <cell r="D56">
            <v>1</v>
          </cell>
          <cell r="E56">
            <v>1</v>
          </cell>
          <cell r="F56">
            <v>2356</v>
          </cell>
          <cell r="G56">
            <v>2357</v>
          </cell>
          <cell r="H56">
            <v>0</v>
          </cell>
        </row>
        <row r="57">
          <cell r="A57" t="str">
            <v>PlanSegundo HR-Exceso</v>
          </cell>
          <cell r="B57" t="str">
            <v>PlanSegundo HR</v>
          </cell>
          <cell r="C57" t="str">
            <v>Exceso</v>
          </cell>
          <cell r="D57">
            <v>247241</v>
          </cell>
          <cell r="E57">
            <v>7417230</v>
          </cell>
          <cell r="F57">
            <v>54235189</v>
          </cell>
          <cell r="G57">
            <v>61652419</v>
          </cell>
          <cell r="H57">
            <v>61035.894810000005</v>
          </cell>
        </row>
        <row r="58">
          <cell r="A58" t="str">
            <v>PlanSegundo HR-Libre</v>
          </cell>
          <cell r="B58" t="str">
            <v>PlanSegundo HR</v>
          </cell>
          <cell r="C58" t="str">
            <v>Libre</v>
          </cell>
          <cell r="D58">
            <v>62953</v>
          </cell>
          <cell r="E58">
            <v>1888590</v>
          </cell>
          <cell r="F58">
            <v>9709394</v>
          </cell>
          <cell r="G58">
            <v>11597984</v>
          </cell>
          <cell r="H58">
            <v>0</v>
          </cell>
        </row>
        <row r="59">
          <cell r="A59" t="str">
            <v>PlanSegundo HR-Plana</v>
          </cell>
          <cell r="B59" t="str">
            <v>PlanSegundo HR</v>
          </cell>
          <cell r="C59" t="str">
            <v>Plana</v>
          </cell>
          <cell r="D59">
            <v>2022</v>
          </cell>
          <cell r="E59">
            <v>59500</v>
          </cell>
          <cell r="F59">
            <v>5762056</v>
          </cell>
          <cell r="G59">
            <v>5821556</v>
          </cell>
          <cell r="H59">
            <v>0</v>
          </cell>
        </row>
        <row r="60">
          <cell r="A60" t="str">
            <v>Reg HN-Exceso</v>
          </cell>
          <cell r="B60" t="str">
            <v>Reg HN</v>
          </cell>
          <cell r="C60" t="str">
            <v>Exceso</v>
          </cell>
          <cell r="D60">
            <v>33118408</v>
          </cell>
          <cell r="E60">
            <v>33118408</v>
          </cell>
          <cell r="F60">
            <v>90031851</v>
          </cell>
          <cell r="G60">
            <v>123150259</v>
          </cell>
          <cell r="H60">
            <v>7883543.0180000002</v>
          </cell>
        </row>
        <row r="61">
          <cell r="A61" t="str">
            <v>Reg HN-Libre</v>
          </cell>
          <cell r="B61" t="str">
            <v>Reg HN</v>
          </cell>
          <cell r="C61" t="str">
            <v>Libre</v>
          </cell>
          <cell r="D61">
            <v>2407491</v>
          </cell>
          <cell r="E61">
            <v>2407491</v>
          </cell>
          <cell r="F61">
            <v>6302020</v>
          </cell>
          <cell r="G61">
            <v>8709511</v>
          </cell>
          <cell r="H61">
            <v>0</v>
          </cell>
        </row>
        <row r="62">
          <cell r="A62" t="str">
            <v>Reg HN-Plana</v>
          </cell>
          <cell r="B62" t="str">
            <v>Reg HN</v>
          </cell>
          <cell r="C62" t="str">
            <v>Plana</v>
          </cell>
          <cell r="D62">
            <v>403</v>
          </cell>
          <cell r="E62">
            <v>403</v>
          </cell>
          <cell r="F62">
            <v>18092</v>
          </cell>
          <cell r="G62">
            <v>18495</v>
          </cell>
          <cell r="H62">
            <v>0</v>
          </cell>
        </row>
        <row r="63">
          <cell r="A63" t="str">
            <v>Reg HR-Exceso</v>
          </cell>
          <cell r="B63" t="str">
            <v>Reg HR</v>
          </cell>
          <cell r="C63" t="str">
            <v>Exceso</v>
          </cell>
          <cell r="D63">
            <v>6927636</v>
          </cell>
          <cell r="E63">
            <v>6927636</v>
          </cell>
          <cell r="F63">
            <v>25531943</v>
          </cell>
          <cell r="G63">
            <v>32459579</v>
          </cell>
          <cell r="H63">
            <v>1310603.3910000001</v>
          </cell>
        </row>
        <row r="64">
          <cell r="A64" t="str">
            <v>Reg HR-Libre</v>
          </cell>
          <cell r="B64" t="str">
            <v>Reg HR</v>
          </cell>
          <cell r="C64" t="str">
            <v>Libre</v>
          </cell>
          <cell r="D64">
            <v>630315</v>
          </cell>
          <cell r="E64">
            <v>630315</v>
          </cell>
          <cell r="F64">
            <v>1987752</v>
          </cell>
          <cell r="G64">
            <v>2618067</v>
          </cell>
          <cell r="H64">
            <v>0</v>
          </cell>
        </row>
        <row r="65">
          <cell r="A65" t="str">
            <v>Reg HR-Plana</v>
          </cell>
          <cell r="B65" t="str">
            <v>Reg HR</v>
          </cell>
          <cell r="C65" t="str">
            <v>Plana</v>
          </cell>
          <cell r="D65">
            <v>19964</v>
          </cell>
          <cell r="E65">
            <v>19964</v>
          </cell>
          <cell r="F65">
            <v>849830</v>
          </cell>
          <cell r="G65">
            <v>869794</v>
          </cell>
          <cell r="H65">
            <v>0</v>
          </cell>
        </row>
        <row r="66">
          <cell r="A66" t="str">
            <v>Tplana-Plana</v>
          </cell>
          <cell r="B66" t="str">
            <v>Tplana</v>
          </cell>
          <cell r="C66" t="str">
            <v>Plana</v>
          </cell>
          <cell r="D66">
            <v>80297</v>
          </cell>
          <cell r="E66">
            <v>80297</v>
          </cell>
          <cell r="F66">
            <v>3346852</v>
          </cell>
          <cell r="G66">
            <v>3427149</v>
          </cell>
          <cell r="H66">
            <v>0</v>
          </cell>
        </row>
        <row r="67">
          <cell r="A67" t="str">
            <v>-</v>
          </cell>
        </row>
        <row r="68">
          <cell r="A68" t="str">
            <v>-</v>
          </cell>
        </row>
      </sheetData>
      <sheetData sheetId="1"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99</v>
          </cell>
          <cell r="E2">
            <v>0</v>
          </cell>
          <cell r="F2">
            <v>214</v>
          </cell>
          <cell r="G2">
            <v>214</v>
          </cell>
          <cell r="H2">
            <v>1373.88</v>
          </cell>
        </row>
        <row r="3">
          <cell r="A3" t="str">
            <v>Bolsa-Libre</v>
          </cell>
          <cell r="B3" t="str">
            <v>Bolsa</v>
          </cell>
          <cell r="C3" t="str">
            <v>Libre</v>
          </cell>
          <cell r="D3">
            <v>2710</v>
          </cell>
          <cell r="E3">
            <v>2710</v>
          </cell>
          <cell r="F3">
            <v>12695</v>
          </cell>
          <cell r="G3">
            <v>15405</v>
          </cell>
          <cell r="H3">
            <v>0</v>
          </cell>
        </row>
        <row r="4">
          <cell r="A4" t="str">
            <v>Bonos-Bonos</v>
          </cell>
          <cell r="B4" t="str">
            <v>Bonos</v>
          </cell>
          <cell r="C4" t="str">
            <v>Bonos</v>
          </cell>
          <cell r="D4">
            <v>3317</v>
          </cell>
          <cell r="E4">
            <v>3317</v>
          </cell>
          <cell r="F4">
            <v>55741</v>
          </cell>
          <cell r="G4">
            <v>59058</v>
          </cell>
          <cell r="H4">
            <v>0</v>
          </cell>
        </row>
        <row r="5">
          <cell r="A5" t="str">
            <v>LCEconomica HN-Libre</v>
          </cell>
          <cell r="B5" t="str">
            <v>LCEconomica HN</v>
          </cell>
          <cell r="C5" t="str">
            <v>Libre</v>
          </cell>
          <cell r="D5">
            <v>58</v>
          </cell>
          <cell r="E5">
            <v>58</v>
          </cell>
          <cell r="F5">
            <v>148</v>
          </cell>
          <cell r="G5">
            <v>206</v>
          </cell>
          <cell r="H5">
            <v>0</v>
          </cell>
        </row>
        <row r="6">
          <cell r="A6" t="str">
            <v>LCEconomica HR-Libre</v>
          </cell>
          <cell r="B6" t="str">
            <v>LCEconomica HR</v>
          </cell>
          <cell r="C6" t="str">
            <v>Libre</v>
          </cell>
          <cell r="D6">
            <v>51</v>
          </cell>
          <cell r="E6">
            <v>51</v>
          </cell>
          <cell r="F6">
            <v>205</v>
          </cell>
          <cell r="G6">
            <v>256</v>
          </cell>
          <cell r="H6">
            <v>0</v>
          </cell>
        </row>
        <row r="7">
          <cell r="A7" t="str">
            <v>LCSuperEconomica HN-Libre</v>
          </cell>
          <cell r="B7" t="str">
            <v>LCSuperEconomica HN</v>
          </cell>
          <cell r="C7" t="str">
            <v>Libre</v>
          </cell>
          <cell r="D7">
            <v>666</v>
          </cell>
          <cell r="E7">
            <v>666</v>
          </cell>
          <cell r="F7">
            <v>1825</v>
          </cell>
          <cell r="G7">
            <v>2491</v>
          </cell>
          <cell r="H7">
            <v>0</v>
          </cell>
        </row>
        <row r="8">
          <cell r="A8" t="str">
            <v>LCSuperEconomica HR-Libre</v>
          </cell>
          <cell r="B8" t="str">
            <v>LCSuperEconomica HR</v>
          </cell>
          <cell r="C8" t="str">
            <v>Libre</v>
          </cell>
          <cell r="D8">
            <v>436</v>
          </cell>
          <cell r="E8">
            <v>436</v>
          </cell>
          <cell r="F8">
            <v>1860</v>
          </cell>
          <cell r="G8">
            <v>2296</v>
          </cell>
          <cell r="H8">
            <v>0</v>
          </cell>
        </row>
        <row r="9">
          <cell r="A9" t="str">
            <v>LDC Control Especial HN-Libre</v>
          </cell>
          <cell r="B9" t="str">
            <v>LDC Control Especial HN</v>
          </cell>
          <cell r="C9" t="str">
            <v>Libre</v>
          </cell>
          <cell r="D9">
            <v>10</v>
          </cell>
          <cell r="E9">
            <v>10</v>
          </cell>
          <cell r="F9">
            <v>34</v>
          </cell>
          <cell r="G9">
            <v>44</v>
          </cell>
          <cell r="H9">
            <v>0</v>
          </cell>
        </row>
        <row r="10">
          <cell r="A10" t="str">
            <v>LDC Control Especial HR-Plana</v>
          </cell>
          <cell r="B10" t="str">
            <v>LDC Control Especial HR</v>
          </cell>
          <cell r="C10" t="str">
            <v>Plana</v>
          </cell>
          <cell r="D10">
            <v>4</v>
          </cell>
          <cell r="E10">
            <v>4</v>
          </cell>
          <cell r="F10">
            <v>42</v>
          </cell>
          <cell r="G10">
            <v>46</v>
          </cell>
          <cell r="H10">
            <v>0</v>
          </cell>
        </row>
        <row r="11">
          <cell r="A11" t="str">
            <v>LDC Control Plan2 HN-Libre</v>
          </cell>
          <cell r="B11" t="str">
            <v>LDC Control Plan2 HN</v>
          </cell>
          <cell r="C11" t="str">
            <v>Libre</v>
          </cell>
          <cell r="D11">
            <v>12</v>
          </cell>
          <cell r="E11">
            <v>12</v>
          </cell>
          <cell r="F11">
            <v>21</v>
          </cell>
          <cell r="G11">
            <v>33</v>
          </cell>
          <cell r="H11">
            <v>0</v>
          </cell>
        </row>
        <row r="12">
          <cell r="A12" t="str">
            <v>LDC Control Plan2 HR-Libre</v>
          </cell>
          <cell r="B12" t="str">
            <v>LDC Control Plan2 HR</v>
          </cell>
          <cell r="C12" t="str">
            <v>Libre</v>
          </cell>
          <cell r="D12">
            <v>33</v>
          </cell>
          <cell r="E12">
            <v>33</v>
          </cell>
          <cell r="F12">
            <v>269</v>
          </cell>
          <cell r="G12">
            <v>302</v>
          </cell>
          <cell r="H12">
            <v>0</v>
          </cell>
        </row>
        <row r="13">
          <cell r="A13" t="str">
            <v>Línea Plus HN-Exceso</v>
          </cell>
          <cell r="B13" t="str">
            <v>Línea Plus HN</v>
          </cell>
          <cell r="C13" t="str">
            <v>Exceso</v>
          </cell>
          <cell r="D13">
            <v>948324</v>
          </cell>
          <cell r="E13">
            <v>948324</v>
          </cell>
          <cell r="F13">
            <v>2728451</v>
          </cell>
          <cell r="G13">
            <v>3676775</v>
          </cell>
          <cell r="H13">
            <v>237475.69199999998</v>
          </cell>
        </row>
        <row r="14">
          <cell r="A14" t="str">
            <v>Línea Plus HN-Libre</v>
          </cell>
          <cell r="B14" t="str">
            <v>Línea Plus HN</v>
          </cell>
          <cell r="C14" t="str">
            <v>Libre</v>
          </cell>
          <cell r="D14">
            <v>617462</v>
          </cell>
          <cell r="E14">
            <v>617462</v>
          </cell>
          <cell r="F14">
            <v>1761486</v>
          </cell>
          <cell r="G14">
            <v>2378948</v>
          </cell>
          <cell r="H14">
            <v>0</v>
          </cell>
        </row>
        <row r="15">
          <cell r="A15" t="str">
            <v>Línea Plus HR-Exceso</v>
          </cell>
          <cell r="B15" t="str">
            <v>Línea Plus HR</v>
          </cell>
          <cell r="C15" t="str">
            <v>Exceso</v>
          </cell>
          <cell r="D15">
            <v>349573</v>
          </cell>
          <cell r="E15">
            <v>349573</v>
          </cell>
          <cell r="F15">
            <v>1464428</v>
          </cell>
          <cell r="G15">
            <v>1814001</v>
          </cell>
          <cell r="H15">
            <v>74421.301999999996</v>
          </cell>
        </row>
        <row r="16">
          <cell r="A16" t="str">
            <v>Línea Plus HR-Libre</v>
          </cell>
          <cell r="B16" t="str">
            <v>Línea Plus HR</v>
          </cell>
          <cell r="C16" t="str">
            <v>Libre</v>
          </cell>
          <cell r="D16">
            <v>313926</v>
          </cell>
          <cell r="E16">
            <v>313926</v>
          </cell>
          <cell r="F16">
            <v>1145633</v>
          </cell>
          <cell r="G16">
            <v>1459559</v>
          </cell>
          <cell r="H16">
            <v>0</v>
          </cell>
        </row>
        <row r="17">
          <cell r="A17" t="str">
            <v>LPremium HN-Exceso</v>
          </cell>
          <cell r="B17" t="str">
            <v>LPremium HN</v>
          </cell>
          <cell r="C17" t="str">
            <v>Exceso</v>
          </cell>
          <cell r="D17">
            <v>704335</v>
          </cell>
          <cell r="E17">
            <v>704335</v>
          </cell>
          <cell r="F17">
            <v>2652361</v>
          </cell>
          <cell r="G17">
            <v>3356696</v>
          </cell>
          <cell r="H17">
            <v>226403.58600000004</v>
          </cell>
        </row>
        <row r="18">
          <cell r="A18" t="str">
            <v>LPremium HN-Libre</v>
          </cell>
          <cell r="B18" t="str">
            <v>LPremium HN</v>
          </cell>
          <cell r="C18" t="str">
            <v>Libre</v>
          </cell>
          <cell r="D18">
            <v>146427</v>
          </cell>
          <cell r="E18">
            <v>146427</v>
          </cell>
          <cell r="F18">
            <v>432971</v>
          </cell>
          <cell r="G18">
            <v>579398</v>
          </cell>
          <cell r="H18">
            <v>0</v>
          </cell>
        </row>
        <row r="19">
          <cell r="A19" t="str">
            <v>LPremium HN-Plana</v>
          </cell>
          <cell r="B19" t="str">
            <v>LPremium HN</v>
          </cell>
          <cell r="C19" t="str">
            <v>Plana</v>
          </cell>
          <cell r="D19">
            <v>5640</v>
          </cell>
          <cell r="E19">
            <v>5640</v>
          </cell>
          <cell r="F19">
            <v>293390</v>
          </cell>
          <cell r="G19">
            <v>299030</v>
          </cell>
          <cell r="H19">
            <v>0</v>
          </cell>
        </row>
        <row r="20">
          <cell r="A20" t="str">
            <v>LPremium HR-Exceso</v>
          </cell>
          <cell r="B20" t="str">
            <v>LPremium HR</v>
          </cell>
          <cell r="C20" t="str">
            <v>Exceso</v>
          </cell>
          <cell r="D20">
            <v>33719</v>
          </cell>
          <cell r="E20">
            <v>33719</v>
          </cell>
          <cell r="F20">
            <v>335592</v>
          </cell>
          <cell r="G20">
            <v>369311</v>
          </cell>
          <cell r="H20">
            <v>12738.523999999999</v>
          </cell>
        </row>
        <row r="21">
          <cell r="A21" t="str">
            <v>LPremium HR-Libre</v>
          </cell>
          <cell r="B21" t="str">
            <v>LPremium HR</v>
          </cell>
          <cell r="C21" t="str">
            <v>Libre</v>
          </cell>
          <cell r="D21">
            <v>9553</v>
          </cell>
          <cell r="E21">
            <v>9553</v>
          </cell>
          <cell r="F21">
            <v>40116</v>
          </cell>
          <cell r="G21">
            <v>49669</v>
          </cell>
          <cell r="H21">
            <v>0</v>
          </cell>
        </row>
        <row r="22">
          <cell r="A22" t="str">
            <v>LPremium HR-Plana</v>
          </cell>
          <cell r="B22" t="str">
            <v>LPremium HR</v>
          </cell>
          <cell r="C22" t="str">
            <v>Plana</v>
          </cell>
          <cell r="D22">
            <v>1913812</v>
          </cell>
          <cell r="E22">
            <v>1913812</v>
          </cell>
          <cell r="F22">
            <v>27462115</v>
          </cell>
          <cell r="G22">
            <v>29375927</v>
          </cell>
          <cell r="H22">
            <v>375.053</v>
          </cell>
        </row>
        <row r="23">
          <cell r="A23" t="str">
            <v>Plan Tarifario1 HN-Exceso</v>
          </cell>
          <cell r="B23" t="str">
            <v>Plan Tarifario1 HN</v>
          </cell>
          <cell r="C23" t="str">
            <v>Exceso</v>
          </cell>
          <cell r="D23">
            <v>836914</v>
          </cell>
          <cell r="E23">
            <v>836914</v>
          </cell>
          <cell r="F23">
            <v>2444172</v>
          </cell>
          <cell r="G23">
            <v>3281086</v>
          </cell>
          <cell r="H23">
            <v>326843.77</v>
          </cell>
        </row>
        <row r="24">
          <cell r="A24" t="str">
            <v>Plan Tarifario1 HN-Libre</v>
          </cell>
          <cell r="B24" t="str">
            <v>Plan Tarifario1 HN</v>
          </cell>
          <cell r="C24" t="str">
            <v>Libre</v>
          </cell>
          <cell r="D24">
            <v>255353</v>
          </cell>
          <cell r="E24">
            <v>255353</v>
          </cell>
          <cell r="F24">
            <v>647908</v>
          </cell>
          <cell r="G24">
            <v>903261</v>
          </cell>
          <cell r="H24">
            <v>0</v>
          </cell>
        </row>
        <row r="25">
          <cell r="A25" t="str">
            <v>Plan Tarifario1 HR-Exceso</v>
          </cell>
          <cell r="B25" t="str">
            <v>Plan Tarifario1 HR</v>
          </cell>
          <cell r="C25" t="str">
            <v>Exceso</v>
          </cell>
          <cell r="D25">
            <v>550311</v>
          </cell>
          <cell r="E25">
            <v>550311</v>
          </cell>
          <cell r="F25">
            <v>2140062</v>
          </cell>
          <cell r="G25">
            <v>2690373</v>
          </cell>
          <cell r="H25">
            <v>138370.5</v>
          </cell>
        </row>
        <row r="26">
          <cell r="A26" t="str">
            <v>Plan Tarifario1 HR-Libre</v>
          </cell>
          <cell r="B26" t="str">
            <v>Plan Tarifario1 HR</v>
          </cell>
          <cell r="C26" t="str">
            <v>Libre</v>
          </cell>
          <cell r="D26">
            <v>203084</v>
          </cell>
          <cell r="E26">
            <v>203084</v>
          </cell>
          <cell r="F26">
            <v>587052</v>
          </cell>
          <cell r="G26">
            <v>790136</v>
          </cell>
          <cell r="H26">
            <v>0</v>
          </cell>
        </row>
        <row r="27">
          <cell r="A27" t="str">
            <v>Plan Tarifario1 HR-Plana</v>
          </cell>
          <cell r="B27" t="str">
            <v>Plan Tarifario1 HR</v>
          </cell>
          <cell r="C27" t="str">
            <v>Plana</v>
          </cell>
          <cell r="D27">
            <v>7281</v>
          </cell>
          <cell r="E27">
            <v>7281</v>
          </cell>
          <cell r="F27">
            <v>405826</v>
          </cell>
          <cell r="G27">
            <v>413107</v>
          </cell>
          <cell r="H27">
            <v>0</v>
          </cell>
        </row>
        <row r="28">
          <cell r="A28" t="str">
            <v>Plan Tarifario2 HN-Exceso</v>
          </cell>
          <cell r="B28" t="str">
            <v>Plan Tarifario2 HN</v>
          </cell>
          <cell r="C28" t="str">
            <v>Exceso</v>
          </cell>
          <cell r="D28">
            <v>70522</v>
          </cell>
          <cell r="E28">
            <v>70522</v>
          </cell>
          <cell r="F28">
            <v>227131</v>
          </cell>
          <cell r="G28">
            <v>297653</v>
          </cell>
          <cell r="H28">
            <v>27280.506000000005</v>
          </cell>
        </row>
        <row r="29">
          <cell r="A29" t="str">
            <v>Plan Tarifario2 HN-Libre</v>
          </cell>
          <cell r="B29" t="str">
            <v>Plan Tarifario2 HN</v>
          </cell>
          <cell r="C29" t="str">
            <v>Libre</v>
          </cell>
          <cell r="D29">
            <v>99097</v>
          </cell>
          <cell r="E29">
            <v>99097</v>
          </cell>
          <cell r="F29">
            <v>282699</v>
          </cell>
          <cell r="G29">
            <v>381796</v>
          </cell>
          <cell r="H29">
            <v>0</v>
          </cell>
        </row>
        <row r="30">
          <cell r="A30" t="str">
            <v>Plan Tarifario2 HR-Exceso</v>
          </cell>
          <cell r="B30" t="str">
            <v>Plan Tarifario2 HR</v>
          </cell>
          <cell r="C30" t="str">
            <v>Exceso</v>
          </cell>
          <cell r="D30">
            <v>38641</v>
          </cell>
          <cell r="E30">
            <v>38641</v>
          </cell>
          <cell r="F30">
            <v>181179</v>
          </cell>
          <cell r="G30">
            <v>219820</v>
          </cell>
          <cell r="H30">
            <v>10556.486000000001</v>
          </cell>
        </row>
        <row r="31">
          <cell r="A31" t="str">
            <v>Plan Tarifario2 HR-Libre</v>
          </cell>
          <cell r="B31" t="str">
            <v>Plan Tarifario2 HR</v>
          </cell>
          <cell r="C31" t="str">
            <v>Libre</v>
          </cell>
          <cell r="D31">
            <v>66419</v>
          </cell>
          <cell r="E31">
            <v>66419</v>
          </cell>
          <cell r="F31">
            <v>231031</v>
          </cell>
          <cell r="G31">
            <v>297450</v>
          </cell>
          <cell r="H31">
            <v>0</v>
          </cell>
        </row>
        <row r="32">
          <cell r="A32" t="str">
            <v>Plan Tarifario2 HR-Plana</v>
          </cell>
          <cell r="B32" t="str">
            <v>Plan Tarifario2 HR</v>
          </cell>
          <cell r="C32" t="str">
            <v>Plana</v>
          </cell>
          <cell r="D32">
            <v>760</v>
          </cell>
          <cell r="E32">
            <v>760</v>
          </cell>
          <cell r="F32">
            <v>30851</v>
          </cell>
          <cell r="G32">
            <v>31611</v>
          </cell>
          <cell r="H32">
            <v>0</v>
          </cell>
        </row>
        <row r="33">
          <cell r="A33" t="str">
            <v>Plan Tarifario3 HN-Exceso</v>
          </cell>
          <cell r="B33" t="str">
            <v>Plan Tarifario3 HN</v>
          </cell>
          <cell r="C33" t="str">
            <v>Exceso</v>
          </cell>
          <cell r="D33">
            <v>40694</v>
          </cell>
          <cell r="E33">
            <v>40694</v>
          </cell>
          <cell r="F33">
            <v>127105</v>
          </cell>
          <cell r="G33">
            <v>167799</v>
          </cell>
          <cell r="H33">
            <v>13921.274000000001</v>
          </cell>
        </row>
        <row r="34">
          <cell r="A34" t="str">
            <v>Plan Tarifario3 HN-Libre</v>
          </cell>
          <cell r="B34" t="str">
            <v>Plan Tarifario3 HN</v>
          </cell>
          <cell r="C34" t="str">
            <v>Libre</v>
          </cell>
          <cell r="D34">
            <v>56394</v>
          </cell>
          <cell r="E34">
            <v>56394</v>
          </cell>
          <cell r="F34">
            <v>164547</v>
          </cell>
          <cell r="G34">
            <v>220941</v>
          </cell>
          <cell r="H34">
            <v>0</v>
          </cell>
        </row>
        <row r="35">
          <cell r="A35" t="str">
            <v>Plan Tarifario3 HR-Exceso</v>
          </cell>
          <cell r="B35" t="str">
            <v>Plan Tarifario3 HR</v>
          </cell>
          <cell r="C35" t="str">
            <v>Exceso</v>
          </cell>
          <cell r="D35">
            <v>21180</v>
          </cell>
          <cell r="E35">
            <v>21180</v>
          </cell>
          <cell r="F35">
            <v>93303</v>
          </cell>
          <cell r="G35">
            <v>114483</v>
          </cell>
          <cell r="H35">
            <v>4953.0869999999995</v>
          </cell>
        </row>
        <row r="36">
          <cell r="A36" t="str">
            <v>Plan Tarifario3 HR-Libre</v>
          </cell>
          <cell r="B36" t="str">
            <v>Plan Tarifario3 HR</v>
          </cell>
          <cell r="C36" t="str">
            <v>Libre</v>
          </cell>
          <cell r="D36">
            <v>34949</v>
          </cell>
          <cell r="E36">
            <v>34949</v>
          </cell>
          <cell r="F36">
            <v>127740</v>
          </cell>
          <cell r="G36">
            <v>162689</v>
          </cell>
          <cell r="H36">
            <v>0</v>
          </cell>
        </row>
        <row r="37">
          <cell r="A37" t="str">
            <v>Plan Tarifario3 HR-Plana</v>
          </cell>
          <cell r="B37" t="str">
            <v>Plan Tarifario3 HR</v>
          </cell>
          <cell r="C37" t="str">
            <v>Plana</v>
          </cell>
          <cell r="D37">
            <v>113</v>
          </cell>
          <cell r="E37">
            <v>113</v>
          </cell>
          <cell r="F37">
            <v>6960</v>
          </cell>
          <cell r="G37">
            <v>7073</v>
          </cell>
          <cell r="H37">
            <v>0</v>
          </cell>
        </row>
        <row r="38">
          <cell r="A38" t="str">
            <v>Plan Tarifario4 HN-Exceso</v>
          </cell>
          <cell r="B38" t="str">
            <v>Plan Tarifario4 HN</v>
          </cell>
          <cell r="C38" t="str">
            <v>Exceso</v>
          </cell>
          <cell r="D38">
            <v>21565</v>
          </cell>
          <cell r="E38">
            <v>21565</v>
          </cell>
          <cell r="F38">
            <v>68301</v>
          </cell>
          <cell r="G38">
            <v>89866</v>
          </cell>
          <cell r="H38">
            <v>6858.7349999999997</v>
          </cell>
        </row>
        <row r="39">
          <cell r="A39" t="str">
            <v>Plan Tarifario4 HN-Libre</v>
          </cell>
          <cell r="B39" t="str">
            <v>Plan Tarifario4 HN</v>
          </cell>
          <cell r="C39" t="str">
            <v>Libre</v>
          </cell>
          <cell r="D39">
            <v>33817</v>
          </cell>
          <cell r="E39">
            <v>33817</v>
          </cell>
          <cell r="F39">
            <v>102129</v>
          </cell>
          <cell r="G39">
            <v>135946</v>
          </cell>
          <cell r="H39">
            <v>0</v>
          </cell>
        </row>
        <row r="40">
          <cell r="A40" t="str">
            <v>Plan Tarifario4 HR-Exceso</v>
          </cell>
          <cell r="B40" t="str">
            <v>Plan Tarifario4 HR</v>
          </cell>
          <cell r="C40" t="str">
            <v>Exceso</v>
          </cell>
          <cell r="D40">
            <v>9060</v>
          </cell>
          <cell r="E40">
            <v>9060</v>
          </cell>
          <cell r="F40">
            <v>42739</v>
          </cell>
          <cell r="G40">
            <v>51799</v>
          </cell>
          <cell r="H40">
            <v>2077.2750000000001</v>
          </cell>
        </row>
        <row r="41">
          <cell r="A41" t="str">
            <v>Plan Tarifario4 HR-Libre</v>
          </cell>
          <cell r="B41" t="str">
            <v>Plan Tarifario4 HR</v>
          </cell>
          <cell r="C41" t="str">
            <v>Libre</v>
          </cell>
          <cell r="D41">
            <v>17775</v>
          </cell>
          <cell r="E41">
            <v>17775</v>
          </cell>
          <cell r="F41">
            <v>70488</v>
          </cell>
          <cell r="G41">
            <v>88263</v>
          </cell>
          <cell r="H41">
            <v>0</v>
          </cell>
        </row>
        <row r="42">
          <cell r="A42" t="str">
            <v>Plan Tarifario4 HR-Plana</v>
          </cell>
          <cell r="B42" t="str">
            <v>Plan Tarifario4 HR</v>
          </cell>
          <cell r="C42" t="str">
            <v>Plana</v>
          </cell>
          <cell r="D42">
            <v>179</v>
          </cell>
          <cell r="E42">
            <v>179</v>
          </cell>
          <cell r="F42">
            <v>8428</v>
          </cell>
          <cell r="G42">
            <v>8607</v>
          </cell>
          <cell r="H42">
            <v>0</v>
          </cell>
        </row>
        <row r="43">
          <cell r="A43" t="str">
            <v>Plan Tarifario5 HN-Exceso</v>
          </cell>
          <cell r="B43" t="str">
            <v>Plan Tarifario5 HN</v>
          </cell>
          <cell r="C43" t="str">
            <v>Exceso</v>
          </cell>
          <cell r="D43">
            <v>530516</v>
          </cell>
          <cell r="E43">
            <v>530516</v>
          </cell>
          <cell r="F43">
            <v>1482235</v>
          </cell>
          <cell r="G43">
            <v>2012751</v>
          </cell>
          <cell r="H43">
            <v>130468.77800000001</v>
          </cell>
        </row>
        <row r="44">
          <cell r="A44" t="str">
            <v>Plan Tarifario5 HN-Libre</v>
          </cell>
          <cell r="B44" t="str">
            <v>Plan Tarifario5 HN</v>
          </cell>
          <cell r="C44" t="str">
            <v>Libre</v>
          </cell>
          <cell r="D44">
            <v>471451</v>
          </cell>
          <cell r="E44">
            <v>471451</v>
          </cell>
          <cell r="F44">
            <v>1343081</v>
          </cell>
          <cell r="G44">
            <v>1814532</v>
          </cell>
          <cell r="H44">
            <v>0</v>
          </cell>
        </row>
        <row r="45">
          <cell r="A45" t="str">
            <v>Plan Tarifario5 HR-Exceso</v>
          </cell>
          <cell r="B45" t="str">
            <v>Plan Tarifario5 HR</v>
          </cell>
          <cell r="C45" t="str">
            <v>Exceso</v>
          </cell>
          <cell r="D45">
            <v>147561</v>
          </cell>
          <cell r="E45">
            <v>147561</v>
          </cell>
          <cell r="F45">
            <v>618089</v>
          </cell>
          <cell r="G45">
            <v>765650</v>
          </cell>
          <cell r="H45">
            <v>24169.496999999999</v>
          </cell>
        </row>
        <row r="46">
          <cell r="A46" t="str">
            <v>Plan Tarifario5 HR-Libre</v>
          </cell>
          <cell r="B46" t="str">
            <v>Plan Tarifario5 HR</v>
          </cell>
          <cell r="C46" t="str">
            <v>Libre</v>
          </cell>
          <cell r="D46">
            <v>183047</v>
          </cell>
          <cell r="E46">
            <v>183047</v>
          </cell>
          <cell r="F46">
            <v>693698</v>
          </cell>
          <cell r="G46">
            <v>876745</v>
          </cell>
          <cell r="H46">
            <v>0</v>
          </cell>
        </row>
        <row r="47">
          <cell r="A47" t="str">
            <v>Plan Tarifario5 HR-Plana</v>
          </cell>
          <cell r="B47" t="str">
            <v>Plan Tarifario5 HR</v>
          </cell>
          <cell r="C47" t="str">
            <v>Plana</v>
          </cell>
          <cell r="D47">
            <v>654</v>
          </cell>
          <cell r="E47">
            <v>654</v>
          </cell>
          <cell r="F47">
            <v>36125</v>
          </cell>
          <cell r="G47">
            <v>36779</v>
          </cell>
          <cell r="H47">
            <v>0</v>
          </cell>
        </row>
        <row r="48">
          <cell r="A48" t="str">
            <v>Plan Tarifario6 HN-Exceso</v>
          </cell>
          <cell r="B48" t="str">
            <v>Plan Tarifario6 HN</v>
          </cell>
          <cell r="C48" t="str">
            <v>Exceso</v>
          </cell>
          <cell r="D48">
            <v>323550</v>
          </cell>
          <cell r="E48">
            <v>323550</v>
          </cell>
          <cell r="F48">
            <v>951792</v>
          </cell>
          <cell r="G48">
            <v>1275342</v>
          </cell>
          <cell r="H48">
            <v>83299.288</v>
          </cell>
        </row>
        <row r="49">
          <cell r="A49" t="str">
            <v>Plan Tarifario6 HN-Libre</v>
          </cell>
          <cell r="B49" t="str">
            <v>Plan Tarifario6 HN</v>
          </cell>
          <cell r="C49" t="str">
            <v>Libre</v>
          </cell>
          <cell r="D49">
            <v>36786</v>
          </cell>
          <cell r="E49">
            <v>36786</v>
          </cell>
          <cell r="F49">
            <v>92984</v>
          </cell>
          <cell r="G49">
            <v>129770</v>
          </cell>
          <cell r="H49">
            <v>0</v>
          </cell>
        </row>
        <row r="50">
          <cell r="A50" t="str">
            <v>Plan Tarifario6 HR-Exceso</v>
          </cell>
          <cell r="B50" t="str">
            <v>Plan Tarifario6 HR</v>
          </cell>
          <cell r="C50" t="str">
            <v>Exceso</v>
          </cell>
          <cell r="D50">
            <v>167469</v>
          </cell>
          <cell r="E50">
            <v>167469</v>
          </cell>
          <cell r="F50">
            <v>713010</v>
          </cell>
          <cell r="G50">
            <v>880479</v>
          </cell>
          <cell r="H50">
            <v>27845.495999999999</v>
          </cell>
        </row>
        <row r="51">
          <cell r="A51" t="str">
            <v>Plan Tarifario6 HR-Libre</v>
          </cell>
          <cell r="B51" t="str">
            <v>Plan Tarifario6 HR</v>
          </cell>
          <cell r="C51" t="str">
            <v>Libre</v>
          </cell>
          <cell r="D51">
            <v>58198</v>
          </cell>
          <cell r="E51">
            <v>58198</v>
          </cell>
          <cell r="F51">
            <v>184028</v>
          </cell>
          <cell r="G51">
            <v>242226</v>
          </cell>
          <cell r="H51">
            <v>0</v>
          </cell>
        </row>
        <row r="52">
          <cell r="A52" t="str">
            <v>Plan Tarifario6 HR-Plana</v>
          </cell>
          <cell r="B52" t="str">
            <v>Plan Tarifario6 HR</v>
          </cell>
          <cell r="C52" t="str">
            <v>Plana</v>
          </cell>
          <cell r="D52">
            <v>1068</v>
          </cell>
          <cell r="E52">
            <v>1068</v>
          </cell>
          <cell r="F52">
            <v>49499</v>
          </cell>
          <cell r="G52">
            <v>50567</v>
          </cell>
          <cell r="H52">
            <v>0</v>
          </cell>
        </row>
        <row r="53">
          <cell r="A53" t="str">
            <v>PlanSegundo HN-Exceso</v>
          </cell>
          <cell r="B53" t="str">
            <v>PlanSegundo HN</v>
          </cell>
          <cell r="C53" t="str">
            <v>Exceso</v>
          </cell>
          <cell r="D53">
            <v>372038</v>
          </cell>
          <cell r="E53">
            <v>11161140</v>
          </cell>
          <cell r="F53">
            <v>53971486</v>
          </cell>
          <cell r="G53">
            <v>65132626</v>
          </cell>
          <cell r="H53">
            <v>128311.27322</v>
          </cell>
        </row>
        <row r="54">
          <cell r="A54" t="str">
            <v>PlanSegundo HN-Libre</v>
          </cell>
          <cell r="B54" t="str">
            <v>PlanSegundo HN</v>
          </cell>
          <cell r="C54" t="str">
            <v>Libre</v>
          </cell>
          <cell r="D54">
            <v>97017</v>
          </cell>
          <cell r="E54">
            <v>2910510</v>
          </cell>
          <cell r="F54">
            <v>11722843</v>
          </cell>
          <cell r="G54">
            <v>14633353</v>
          </cell>
          <cell r="H54">
            <v>0</v>
          </cell>
        </row>
        <row r="55">
          <cell r="A55" t="str">
            <v>PlanSegundo HN-Plana</v>
          </cell>
          <cell r="B55" t="str">
            <v>PlanSegundo HN</v>
          </cell>
          <cell r="C55" t="str">
            <v>Plana</v>
          </cell>
          <cell r="D55">
            <v>1778</v>
          </cell>
          <cell r="E55">
            <v>53340</v>
          </cell>
          <cell r="F55">
            <v>5954124</v>
          </cell>
          <cell r="G55">
            <v>6007464</v>
          </cell>
          <cell r="H55">
            <v>0</v>
          </cell>
        </row>
        <row r="56">
          <cell r="A56" t="str">
            <v>PlanSegundo HR-Exceso</v>
          </cell>
          <cell r="B56" t="str">
            <v>PlanSegundo HR</v>
          </cell>
          <cell r="C56" t="str">
            <v>Exceso</v>
          </cell>
          <cell r="D56">
            <v>212738</v>
          </cell>
          <cell r="E56">
            <v>6382140</v>
          </cell>
          <cell r="F56">
            <v>45443877</v>
          </cell>
          <cell r="G56">
            <v>51826017</v>
          </cell>
          <cell r="H56">
            <v>51307.756829999998</v>
          </cell>
        </row>
        <row r="57">
          <cell r="A57" t="str">
            <v>PlanSegundo HR-Libre</v>
          </cell>
          <cell r="B57" t="str">
            <v>PlanSegundo HR</v>
          </cell>
          <cell r="C57" t="str">
            <v>Libre</v>
          </cell>
          <cell r="D57">
            <v>70160</v>
          </cell>
          <cell r="E57">
            <v>2104800</v>
          </cell>
          <cell r="F57">
            <v>10160505</v>
          </cell>
          <cell r="G57">
            <v>12265305</v>
          </cell>
          <cell r="H57">
            <v>0</v>
          </cell>
        </row>
        <row r="58">
          <cell r="A58" t="str">
            <v>PlanSegundo HR-Plana</v>
          </cell>
          <cell r="B58" t="str">
            <v>PlanSegundo HR</v>
          </cell>
          <cell r="C58" t="str">
            <v>Plana</v>
          </cell>
          <cell r="D58">
            <v>3052</v>
          </cell>
          <cell r="E58">
            <v>86195</v>
          </cell>
          <cell r="F58">
            <v>7153213</v>
          </cell>
          <cell r="G58">
            <v>7239408</v>
          </cell>
          <cell r="H58">
            <v>0</v>
          </cell>
        </row>
        <row r="59">
          <cell r="A59" t="str">
            <v>Reg HN-Exceso</v>
          </cell>
          <cell r="B59" t="str">
            <v>Reg HN</v>
          </cell>
          <cell r="C59" t="str">
            <v>Exceso</v>
          </cell>
          <cell r="D59">
            <v>11428399</v>
          </cell>
          <cell r="E59">
            <v>11428399</v>
          </cell>
          <cell r="F59">
            <v>33429939</v>
          </cell>
          <cell r="G59">
            <v>44858338</v>
          </cell>
          <cell r="H59">
            <v>2904673.6160000004</v>
          </cell>
        </row>
        <row r="60">
          <cell r="A60" t="str">
            <v>Reg HN-Libre</v>
          </cell>
          <cell r="B60" t="str">
            <v>Reg HN</v>
          </cell>
          <cell r="C60" t="str">
            <v>Libre</v>
          </cell>
          <cell r="D60">
            <v>1353648</v>
          </cell>
          <cell r="E60">
            <v>1353648</v>
          </cell>
          <cell r="F60">
            <v>3592904</v>
          </cell>
          <cell r="G60">
            <v>4946552</v>
          </cell>
          <cell r="H60">
            <v>0</v>
          </cell>
        </row>
        <row r="61">
          <cell r="A61" t="str">
            <v>Reg HN-Plana</v>
          </cell>
          <cell r="B61" t="str">
            <v>Reg HN</v>
          </cell>
          <cell r="C61" t="str">
            <v>Plana</v>
          </cell>
          <cell r="D61">
            <v>16661</v>
          </cell>
          <cell r="E61">
            <v>16661</v>
          </cell>
          <cell r="F61">
            <v>756816</v>
          </cell>
          <cell r="G61">
            <v>773477</v>
          </cell>
          <cell r="H61">
            <v>0</v>
          </cell>
        </row>
        <row r="62">
          <cell r="A62" t="str">
            <v>Reg HR-Exceso</v>
          </cell>
          <cell r="B62" t="str">
            <v>Reg HR</v>
          </cell>
          <cell r="C62" t="str">
            <v>Exceso</v>
          </cell>
          <cell r="D62">
            <v>4497186</v>
          </cell>
          <cell r="E62">
            <v>4497186</v>
          </cell>
          <cell r="F62">
            <v>18616834</v>
          </cell>
          <cell r="G62">
            <v>23114020</v>
          </cell>
          <cell r="H62">
            <v>946946.174</v>
          </cell>
        </row>
        <row r="63">
          <cell r="A63" t="str">
            <v>Reg HR-Libre</v>
          </cell>
          <cell r="B63" t="str">
            <v>Reg HR</v>
          </cell>
          <cell r="C63" t="str">
            <v>Libre</v>
          </cell>
          <cell r="D63">
            <v>699162</v>
          </cell>
          <cell r="E63">
            <v>699162</v>
          </cell>
          <cell r="F63">
            <v>2182166</v>
          </cell>
          <cell r="G63">
            <v>2881328</v>
          </cell>
          <cell r="H63">
            <v>0</v>
          </cell>
        </row>
        <row r="64">
          <cell r="A64" t="str">
            <v>Reg HR-Plana</v>
          </cell>
          <cell r="B64" t="str">
            <v>Reg HR</v>
          </cell>
          <cell r="C64" t="str">
            <v>Plana</v>
          </cell>
          <cell r="D64">
            <v>28699</v>
          </cell>
          <cell r="E64">
            <v>28699</v>
          </cell>
          <cell r="F64">
            <v>1370673</v>
          </cell>
          <cell r="G64">
            <v>1399372</v>
          </cell>
          <cell r="H64">
            <v>0</v>
          </cell>
        </row>
        <row r="65">
          <cell r="A65" t="str">
            <v>Tplana-Plana</v>
          </cell>
          <cell r="B65" t="str">
            <v>Tplana</v>
          </cell>
          <cell r="C65" t="str">
            <v>Plana</v>
          </cell>
          <cell r="D65">
            <v>29214</v>
          </cell>
          <cell r="E65">
            <v>29214</v>
          </cell>
          <cell r="F65">
            <v>1387242</v>
          </cell>
          <cell r="G65">
            <v>1416456</v>
          </cell>
          <cell r="H65">
            <v>0</v>
          </cell>
        </row>
        <row r="66">
          <cell r="A66" t="str">
            <v>-</v>
          </cell>
        </row>
      </sheetData>
      <sheetData sheetId="2"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11</v>
          </cell>
          <cell r="E2">
            <v>0</v>
          </cell>
          <cell r="F2">
            <v>20</v>
          </cell>
          <cell r="G2">
            <v>20</v>
          </cell>
          <cell r="H2">
            <v>128.4</v>
          </cell>
        </row>
        <row r="3">
          <cell r="A3" t="str">
            <v>Bolsa-Libre</v>
          </cell>
          <cell r="B3" t="str">
            <v>Bolsa</v>
          </cell>
          <cell r="C3" t="str">
            <v>Libre</v>
          </cell>
          <cell r="D3">
            <v>533</v>
          </cell>
          <cell r="E3">
            <v>533</v>
          </cell>
          <cell r="F3">
            <v>1188</v>
          </cell>
          <cell r="G3">
            <v>1721</v>
          </cell>
          <cell r="H3">
            <v>0</v>
          </cell>
        </row>
        <row r="4">
          <cell r="A4" t="str">
            <v>Bonos-Bonos</v>
          </cell>
          <cell r="B4" t="str">
            <v>Bonos</v>
          </cell>
          <cell r="C4" t="str">
            <v>Bonos</v>
          </cell>
          <cell r="D4">
            <v>19242</v>
          </cell>
          <cell r="E4">
            <v>19242</v>
          </cell>
          <cell r="F4">
            <v>340995</v>
          </cell>
          <cell r="G4">
            <v>360237</v>
          </cell>
          <cell r="H4">
            <v>0</v>
          </cell>
        </row>
        <row r="5">
          <cell r="A5" t="str">
            <v>Fonofacil Plus HR-Libre</v>
          </cell>
          <cell r="B5" t="str">
            <v>Fonofacil Plus HR</v>
          </cell>
          <cell r="C5" t="str">
            <v>Libre</v>
          </cell>
          <cell r="D5">
            <v>0</v>
          </cell>
          <cell r="E5">
            <v>0</v>
          </cell>
          <cell r="F5">
            <v>2</v>
          </cell>
          <cell r="G5">
            <v>2</v>
          </cell>
          <cell r="H5">
            <v>0</v>
          </cell>
        </row>
        <row r="6">
          <cell r="A6" t="str">
            <v>LCEconomica HN-Libre</v>
          </cell>
          <cell r="B6" t="str">
            <v>LCEconomica HN</v>
          </cell>
          <cell r="C6" t="str">
            <v>Libre</v>
          </cell>
          <cell r="D6">
            <v>174</v>
          </cell>
          <cell r="E6">
            <v>174</v>
          </cell>
          <cell r="F6">
            <v>406</v>
          </cell>
          <cell r="G6">
            <v>580</v>
          </cell>
          <cell r="H6">
            <v>0</v>
          </cell>
        </row>
        <row r="7">
          <cell r="A7" t="str">
            <v>LCEconomica HR-Libre</v>
          </cell>
          <cell r="B7" t="str">
            <v>LCEconomica HR</v>
          </cell>
          <cell r="C7" t="str">
            <v>Libre</v>
          </cell>
          <cell r="D7">
            <v>67</v>
          </cell>
          <cell r="E7">
            <v>67</v>
          </cell>
          <cell r="F7">
            <v>134</v>
          </cell>
          <cell r="G7">
            <v>201</v>
          </cell>
          <cell r="H7">
            <v>0</v>
          </cell>
        </row>
        <row r="8">
          <cell r="A8" t="str">
            <v>LCSuperEconomica HN-Libre</v>
          </cell>
          <cell r="B8" t="str">
            <v>LCSuperEconomica HN</v>
          </cell>
          <cell r="C8" t="str">
            <v>Libre</v>
          </cell>
          <cell r="D8">
            <v>352</v>
          </cell>
          <cell r="E8">
            <v>352</v>
          </cell>
          <cell r="F8">
            <v>896</v>
          </cell>
          <cell r="G8">
            <v>1248</v>
          </cell>
          <cell r="H8">
            <v>0</v>
          </cell>
        </row>
        <row r="9">
          <cell r="A9" t="str">
            <v>LCSuperEconomica HR-Libre</v>
          </cell>
          <cell r="B9" t="str">
            <v>LCSuperEconomica HR</v>
          </cell>
          <cell r="C9" t="str">
            <v>Libre</v>
          </cell>
          <cell r="D9">
            <v>125</v>
          </cell>
          <cell r="E9">
            <v>125</v>
          </cell>
          <cell r="F9">
            <v>329</v>
          </cell>
          <cell r="G9">
            <v>454</v>
          </cell>
          <cell r="H9">
            <v>0</v>
          </cell>
        </row>
        <row r="10">
          <cell r="A10" t="str">
            <v>LDC Control Plan1 HN-Libre</v>
          </cell>
          <cell r="B10" t="str">
            <v>LDC Control Plan1 HN</v>
          </cell>
          <cell r="C10" t="str">
            <v>Libre</v>
          </cell>
          <cell r="D10">
            <v>4</v>
          </cell>
          <cell r="E10">
            <v>4</v>
          </cell>
          <cell r="F10">
            <v>25</v>
          </cell>
          <cell r="G10">
            <v>29</v>
          </cell>
          <cell r="H10">
            <v>0</v>
          </cell>
        </row>
        <row r="11">
          <cell r="A11" t="str">
            <v>LDC Control Plan1 HR-Libre</v>
          </cell>
          <cell r="B11" t="str">
            <v>LDC Control Plan1 HR</v>
          </cell>
          <cell r="C11" t="str">
            <v>Libre</v>
          </cell>
          <cell r="D11">
            <v>2</v>
          </cell>
          <cell r="E11">
            <v>2</v>
          </cell>
          <cell r="F11">
            <v>244</v>
          </cell>
          <cell r="G11">
            <v>246</v>
          </cell>
          <cell r="H11">
            <v>0</v>
          </cell>
        </row>
        <row r="12">
          <cell r="A12" t="str">
            <v>LDC Control Plan2 HR-Libre</v>
          </cell>
          <cell r="B12" t="str">
            <v>LDC Control Plan2 HR</v>
          </cell>
          <cell r="C12" t="str">
            <v>Libre</v>
          </cell>
          <cell r="D12">
            <v>0</v>
          </cell>
          <cell r="E12">
            <v>0</v>
          </cell>
          <cell r="F12">
            <v>1</v>
          </cell>
          <cell r="G12">
            <v>1</v>
          </cell>
          <cell r="H12">
            <v>0</v>
          </cell>
        </row>
        <row r="13">
          <cell r="A13" t="str">
            <v>LDC Control Plan3 HN-Libre</v>
          </cell>
          <cell r="B13" t="str">
            <v>LDC Control Plan3 HN</v>
          </cell>
          <cell r="C13" t="str">
            <v>Libre</v>
          </cell>
          <cell r="D13">
            <v>25</v>
          </cell>
          <cell r="E13">
            <v>25</v>
          </cell>
          <cell r="F13">
            <v>119</v>
          </cell>
          <cell r="G13">
            <v>144</v>
          </cell>
          <cell r="H13">
            <v>0</v>
          </cell>
        </row>
        <row r="14">
          <cell r="A14" t="str">
            <v>LDC Control Plan3 HR-Libre</v>
          </cell>
          <cell r="B14" t="str">
            <v>LDC Control Plan3 HR</v>
          </cell>
          <cell r="C14" t="str">
            <v>Libre</v>
          </cell>
          <cell r="D14">
            <v>39</v>
          </cell>
          <cell r="E14">
            <v>39</v>
          </cell>
          <cell r="F14">
            <v>997</v>
          </cell>
          <cell r="G14">
            <v>1036</v>
          </cell>
          <cell r="H14">
            <v>0</v>
          </cell>
        </row>
        <row r="15">
          <cell r="A15" t="str">
            <v>LDC Control Plan4 HN-Libre</v>
          </cell>
          <cell r="B15" t="str">
            <v>LDC Control Plan4 HN</v>
          </cell>
          <cell r="C15" t="str">
            <v>Libre</v>
          </cell>
          <cell r="D15">
            <v>24</v>
          </cell>
          <cell r="E15">
            <v>24</v>
          </cell>
          <cell r="F15">
            <v>309</v>
          </cell>
          <cell r="G15">
            <v>333</v>
          </cell>
          <cell r="H15">
            <v>0</v>
          </cell>
        </row>
        <row r="16">
          <cell r="A16" t="str">
            <v>LDC Control Plan4 HR-Libre</v>
          </cell>
          <cell r="B16" t="str">
            <v>LDC Control Plan4 HR</v>
          </cell>
          <cell r="C16" t="str">
            <v>Libre</v>
          </cell>
          <cell r="D16">
            <v>12</v>
          </cell>
          <cell r="E16">
            <v>12</v>
          </cell>
          <cell r="F16">
            <v>365</v>
          </cell>
          <cell r="G16">
            <v>377</v>
          </cell>
          <cell r="H16">
            <v>0</v>
          </cell>
        </row>
        <row r="17">
          <cell r="A17" t="str">
            <v>Linea 70 HN-Libre</v>
          </cell>
          <cell r="B17" t="str">
            <v>Linea 70 HN</v>
          </cell>
          <cell r="C17" t="str">
            <v>Libre</v>
          </cell>
          <cell r="D17">
            <v>44</v>
          </cell>
          <cell r="E17">
            <v>44</v>
          </cell>
          <cell r="F17">
            <v>106</v>
          </cell>
          <cell r="G17">
            <v>150</v>
          </cell>
          <cell r="H17">
            <v>0</v>
          </cell>
        </row>
        <row r="18">
          <cell r="A18" t="str">
            <v>Linea 70 HR-Libre</v>
          </cell>
          <cell r="B18" t="str">
            <v>Linea 70 HR</v>
          </cell>
          <cell r="C18" t="str">
            <v>Libre</v>
          </cell>
          <cell r="D18">
            <v>76</v>
          </cell>
          <cell r="E18">
            <v>76</v>
          </cell>
          <cell r="F18">
            <v>122</v>
          </cell>
          <cell r="G18">
            <v>198</v>
          </cell>
          <cell r="H18">
            <v>0</v>
          </cell>
        </row>
        <row r="19">
          <cell r="A19" t="str">
            <v>Línea Plus HN-Exceso</v>
          </cell>
          <cell r="B19" t="str">
            <v>Línea Plus HN</v>
          </cell>
          <cell r="C19" t="str">
            <v>Exceso</v>
          </cell>
          <cell r="D19">
            <v>804895</v>
          </cell>
          <cell r="E19">
            <v>804895</v>
          </cell>
          <cell r="F19">
            <v>2146944</v>
          </cell>
          <cell r="G19">
            <v>2951839</v>
          </cell>
          <cell r="H19">
            <v>188388.90199999997</v>
          </cell>
        </row>
        <row r="20">
          <cell r="A20" t="str">
            <v>Línea Plus HN-Libre</v>
          </cell>
          <cell r="B20" t="str">
            <v>Línea Plus HN</v>
          </cell>
          <cell r="C20" t="str">
            <v>Libre</v>
          </cell>
          <cell r="D20">
            <v>610982</v>
          </cell>
          <cell r="E20">
            <v>610982</v>
          </cell>
          <cell r="F20">
            <v>1439401</v>
          </cell>
          <cell r="G20">
            <v>2050383</v>
          </cell>
          <cell r="H20">
            <v>0</v>
          </cell>
        </row>
        <row r="21">
          <cell r="A21" t="str">
            <v>Línea Plus HR-Exceso</v>
          </cell>
          <cell r="B21" t="str">
            <v>Línea Plus HR</v>
          </cell>
          <cell r="C21" t="str">
            <v>Exceso</v>
          </cell>
          <cell r="D21">
            <v>242423</v>
          </cell>
          <cell r="E21">
            <v>242423</v>
          </cell>
          <cell r="F21">
            <v>842885</v>
          </cell>
          <cell r="G21">
            <v>1085308</v>
          </cell>
          <cell r="H21">
            <v>43494.362999999998</v>
          </cell>
        </row>
        <row r="22">
          <cell r="A22" t="str">
            <v>Línea Plus HR-Libre</v>
          </cell>
          <cell r="B22" t="str">
            <v>Línea Plus HR</v>
          </cell>
          <cell r="C22" t="str">
            <v>Libre</v>
          </cell>
          <cell r="D22">
            <v>230726</v>
          </cell>
          <cell r="E22">
            <v>230726</v>
          </cell>
          <cell r="F22">
            <v>651719</v>
          </cell>
          <cell r="G22">
            <v>882445</v>
          </cell>
          <cell r="H22">
            <v>0</v>
          </cell>
        </row>
        <row r="23">
          <cell r="A23" t="str">
            <v>LPremium HN-Exceso</v>
          </cell>
          <cell r="B23" t="str">
            <v>LPremium HN</v>
          </cell>
          <cell r="C23" t="str">
            <v>Exceso</v>
          </cell>
          <cell r="D23">
            <v>490124</v>
          </cell>
          <cell r="E23">
            <v>490124</v>
          </cell>
          <cell r="F23">
            <v>2032195</v>
          </cell>
          <cell r="G23">
            <v>2522319</v>
          </cell>
          <cell r="H23">
            <v>172169.79200000002</v>
          </cell>
        </row>
        <row r="24">
          <cell r="A24" t="str">
            <v>LPremium HN-Libre</v>
          </cell>
          <cell r="B24" t="str">
            <v>LPremium HN</v>
          </cell>
          <cell r="C24" t="str">
            <v>Libre</v>
          </cell>
          <cell r="D24">
            <v>80574</v>
          </cell>
          <cell r="E24">
            <v>80574</v>
          </cell>
          <cell r="F24">
            <v>220839</v>
          </cell>
          <cell r="G24">
            <v>301413</v>
          </cell>
          <cell r="H24">
            <v>0</v>
          </cell>
        </row>
        <row r="25">
          <cell r="A25" t="str">
            <v>LPremium HN-Plana</v>
          </cell>
          <cell r="B25" t="str">
            <v>LPremium HN</v>
          </cell>
          <cell r="C25" t="str">
            <v>Plana</v>
          </cell>
          <cell r="D25">
            <v>3679</v>
          </cell>
          <cell r="E25">
            <v>3679</v>
          </cell>
          <cell r="F25">
            <v>582096</v>
          </cell>
          <cell r="G25">
            <v>585775</v>
          </cell>
          <cell r="H25">
            <v>0</v>
          </cell>
        </row>
        <row r="26">
          <cell r="A26" t="str">
            <v>LPremium HR-Exceso</v>
          </cell>
          <cell r="B26" t="str">
            <v>LPremium HR</v>
          </cell>
          <cell r="C26" t="str">
            <v>Exceso</v>
          </cell>
          <cell r="D26">
            <v>1547</v>
          </cell>
          <cell r="E26">
            <v>1547</v>
          </cell>
          <cell r="F26">
            <v>41062</v>
          </cell>
          <cell r="G26">
            <v>42609</v>
          </cell>
          <cell r="H26">
            <v>1598.057</v>
          </cell>
        </row>
        <row r="27">
          <cell r="A27" t="str">
            <v>LPremium HR-Libre</v>
          </cell>
          <cell r="B27" t="str">
            <v>LPremium HR</v>
          </cell>
          <cell r="C27" t="str">
            <v>Libre</v>
          </cell>
          <cell r="D27">
            <v>143</v>
          </cell>
          <cell r="E27">
            <v>143</v>
          </cell>
          <cell r="F27">
            <v>1046</v>
          </cell>
          <cell r="G27">
            <v>1189</v>
          </cell>
          <cell r="H27">
            <v>0</v>
          </cell>
        </row>
        <row r="28">
          <cell r="A28" t="str">
            <v>LPremium HR-Plana</v>
          </cell>
          <cell r="B28" t="str">
            <v>LPremium HR</v>
          </cell>
          <cell r="C28" t="str">
            <v>Plana</v>
          </cell>
          <cell r="D28">
            <v>876974</v>
          </cell>
          <cell r="E28">
            <v>876974</v>
          </cell>
          <cell r="F28">
            <v>14460992</v>
          </cell>
          <cell r="G28">
            <v>15337966</v>
          </cell>
          <cell r="H28">
            <v>23.292000000000002</v>
          </cell>
        </row>
        <row r="29">
          <cell r="A29" t="str">
            <v>Plan Tarifario1 HN-Exceso</v>
          </cell>
          <cell r="B29" t="str">
            <v>Plan Tarifario1 HN</v>
          </cell>
          <cell r="C29" t="str">
            <v>Exceso</v>
          </cell>
          <cell r="D29">
            <v>1652431</v>
          </cell>
          <cell r="E29">
            <v>1652431</v>
          </cell>
          <cell r="F29">
            <v>4173393</v>
          </cell>
          <cell r="G29">
            <v>5825824</v>
          </cell>
          <cell r="H29">
            <v>567688.30000000005</v>
          </cell>
        </row>
        <row r="30">
          <cell r="A30" t="str">
            <v>Plan Tarifario1 HN-Libre</v>
          </cell>
          <cell r="B30" t="str">
            <v>Plan Tarifario1 HN</v>
          </cell>
          <cell r="C30" t="str">
            <v>Libre</v>
          </cell>
          <cell r="D30">
            <v>690931</v>
          </cell>
          <cell r="E30">
            <v>690931</v>
          </cell>
          <cell r="F30">
            <v>1469974</v>
          </cell>
          <cell r="G30">
            <v>2160905</v>
          </cell>
          <cell r="H30">
            <v>0</v>
          </cell>
        </row>
        <row r="31">
          <cell r="A31" t="str">
            <v>Plan Tarifario1 HR-Exceso</v>
          </cell>
          <cell r="B31" t="str">
            <v>Plan Tarifario1 HR</v>
          </cell>
          <cell r="C31" t="str">
            <v>Exceso</v>
          </cell>
          <cell r="D31">
            <v>802026</v>
          </cell>
          <cell r="E31">
            <v>802026</v>
          </cell>
          <cell r="F31">
            <v>2475184</v>
          </cell>
          <cell r="G31">
            <v>3277210</v>
          </cell>
          <cell r="H31">
            <v>163680.42799999999</v>
          </cell>
        </row>
        <row r="32">
          <cell r="A32" t="str">
            <v>Plan Tarifario1 HR-Libre</v>
          </cell>
          <cell r="B32" t="str">
            <v>Plan Tarifario1 HR</v>
          </cell>
          <cell r="C32" t="str">
            <v>Libre</v>
          </cell>
          <cell r="D32">
            <v>325153</v>
          </cell>
          <cell r="E32">
            <v>325153</v>
          </cell>
          <cell r="F32">
            <v>766072</v>
          </cell>
          <cell r="G32">
            <v>1091225</v>
          </cell>
          <cell r="H32">
            <v>0</v>
          </cell>
        </row>
        <row r="33">
          <cell r="A33" t="str">
            <v>Plan Tarifario1 HR-Plana</v>
          </cell>
          <cell r="B33" t="str">
            <v>Plan Tarifario1 HR</v>
          </cell>
          <cell r="C33" t="str">
            <v>Plana</v>
          </cell>
          <cell r="D33">
            <v>34533</v>
          </cell>
          <cell r="E33">
            <v>34533</v>
          </cell>
          <cell r="F33">
            <v>1858367</v>
          </cell>
          <cell r="G33">
            <v>1892900</v>
          </cell>
          <cell r="H33">
            <v>0</v>
          </cell>
        </row>
        <row r="34">
          <cell r="A34" t="str">
            <v>Plan Tarifario2 HN-Exceso</v>
          </cell>
          <cell r="B34" t="str">
            <v>Plan Tarifario2 HN</v>
          </cell>
          <cell r="C34" t="str">
            <v>Exceso</v>
          </cell>
          <cell r="D34">
            <v>72317</v>
          </cell>
          <cell r="E34">
            <v>72317</v>
          </cell>
          <cell r="F34">
            <v>190055</v>
          </cell>
          <cell r="G34">
            <v>262372</v>
          </cell>
          <cell r="H34">
            <v>23346.303</v>
          </cell>
        </row>
        <row r="35">
          <cell r="A35" t="str">
            <v>Plan Tarifario2 HN-Libre</v>
          </cell>
          <cell r="B35" t="str">
            <v>Plan Tarifario2 HN</v>
          </cell>
          <cell r="C35" t="str">
            <v>Libre</v>
          </cell>
          <cell r="D35">
            <v>102796</v>
          </cell>
          <cell r="E35">
            <v>102796</v>
          </cell>
          <cell r="F35">
            <v>243672</v>
          </cell>
          <cell r="G35">
            <v>346468</v>
          </cell>
          <cell r="H35">
            <v>0</v>
          </cell>
        </row>
        <row r="36">
          <cell r="A36" t="str">
            <v>Plan Tarifario2 HR-Exceso</v>
          </cell>
          <cell r="B36" t="str">
            <v>Plan Tarifario2 HR</v>
          </cell>
          <cell r="C36" t="str">
            <v>Exceso</v>
          </cell>
          <cell r="D36">
            <v>31739</v>
          </cell>
          <cell r="E36">
            <v>31739</v>
          </cell>
          <cell r="F36">
            <v>105667</v>
          </cell>
          <cell r="G36">
            <v>137406</v>
          </cell>
          <cell r="H36">
            <v>6340.7979999999998</v>
          </cell>
        </row>
        <row r="37">
          <cell r="A37" t="str">
            <v>Plan Tarifario2 HR-Libre</v>
          </cell>
          <cell r="B37" t="str">
            <v>Plan Tarifario2 HR</v>
          </cell>
          <cell r="C37" t="str">
            <v>Libre</v>
          </cell>
          <cell r="D37">
            <v>45282</v>
          </cell>
          <cell r="E37">
            <v>45282</v>
          </cell>
          <cell r="F37">
            <v>128371</v>
          </cell>
          <cell r="G37">
            <v>173653</v>
          </cell>
          <cell r="H37">
            <v>0</v>
          </cell>
        </row>
        <row r="38">
          <cell r="A38" t="str">
            <v>Plan Tarifario2 HR-Plana</v>
          </cell>
          <cell r="B38" t="str">
            <v>Plan Tarifario2 HR</v>
          </cell>
          <cell r="C38" t="str">
            <v>Plana</v>
          </cell>
          <cell r="D38">
            <v>505</v>
          </cell>
          <cell r="E38">
            <v>505</v>
          </cell>
          <cell r="F38">
            <v>11166</v>
          </cell>
          <cell r="G38">
            <v>11671</v>
          </cell>
          <cell r="H38">
            <v>0</v>
          </cell>
        </row>
        <row r="39">
          <cell r="A39" t="str">
            <v>Plan Tarifario3 HN-Exceso</v>
          </cell>
          <cell r="B39" t="str">
            <v>Plan Tarifario3 HN</v>
          </cell>
          <cell r="C39" t="str">
            <v>Exceso</v>
          </cell>
          <cell r="D39">
            <v>35940</v>
          </cell>
          <cell r="E39">
            <v>35940</v>
          </cell>
          <cell r="F39">
            <v>88761</v>
          </cell>
          <cell r="G39">
            <v>124701</v>
          </cell>
          <cell r="H39">
            <v>9992.4179999999997</v>
          </cell>
        </row>
        <row r="40">
          <cell r="A40" t="str">
            <v>Plan Tarifario3 HN-Libre</v>
          </cell>
          <cell r="B40" t="str">
            <v>Plan Tarifario3 HN</v>
          </cell>
          <cell r="C40" t="str">
            <v>Libre</v>
          </cell>
          <cell r="D40">
            <v>46883</v>
          </cell>
          <cell r="E40">
            <v>46883</v>
          </cell>
          <cell r="F40">
            <v>113028</v>
          </cell>
          <cell r="G40">
            <v>159911</v>
          </cell>
          <cell r="H40">
            <v>0</v>
          </cell>
        </row>
        <row r="41">
          <cell r="A41" t="str">
            <v>Plan Tarifario3 HR-Exceso</v>
          </cell>
          <cell r="B41" t="str">
            <v>Plan Tarifario3 HR</v>
          </cell>
          <cell r="C41" t="str">
            <v>Exceso</v>
          </cell>
          <cell r="D41">
            <v>12179</v>
          </cell>
          <cell r="E41">
            <v>12179</v>
          </cell>
          <cell r="F41">
            <v>43123</v>
          </cell>
          <cell r="G41">
            <v>55302</v>
          </cell>
          <cell r="H41">
            <v>2332.2490000000003</v>
          </cell>
        </row>
        <row r="42">
          <cell r="A42" t="str">
            <v>Plan Tarifario3 HR-Libre</v>
          </cell>
          <cell r="B42" t="str">
            <v>Plan Tarifario3 HR</v>
          </cell>
          <cell r="C42" t="str">
            <v>Libre</v>
          </cell>
          <cell r="D42">
            <v>17845</v>
          </cell>
          <cell r="E42">
            <v>17845</v>
          </cell>
          <cell r="F42">
            <v>52000</v>
          </cell>
          <cell r="G42">
            <v>69845</v>
          </cell>
          <cell r="H42">
            <v>0</v>
          </cell>
        </row>
        <row r="43">
          <cell r="A43" t="str">
            <v>Plan Tarifario3 HR-Plana</v>
          </cell>
          <cell r="B43" t="str">
            <v>Plan Tarifario3 HR</v>
          </cell>
          <cell r="C43" t="str">
            <v>Plana</v>
          </cell>
          <cell r="D43">
            <v>740</v>
          </cell>
          <cell r="E43">
            <v>740</v>
          </cell>
          <cell r="F43">
            <v>34322</v>
          </cell>
          <cell r="G43">
            <v>35062</v>
          </cell>
          <cell r="H43">
            <v>0</v>
          </cell>
        </row>
        <row r="44">
          <cell r="A44" t="str">
            <v>Plan Tarifario4 HN-Exceso</v>
          </cell>
          <cell r="B44" t="str">
            <v>Plan Tarifario4 HN</v>
          </cell>
          <cell r="C44" t="str">
            <v>Exceso</v>
          </cell>
          <cell r="D44">
            <v>21170</v>
          </cell>
          <cell r="E44">
            <v>21170</v>
          </cell>
          <cell r="F44">
            <v>50774</v>
          </cell>
          <cell r="G44">
            <v>71944</v>
          </cell>
          <cell r="H44">
            <v>5268.27</v>
          </cell>
        </row>
        <row r="45">
          <cell r="A45" t="str">
            <v>Plan Tarifario4 HN-Libre</v>
          </cell>
          <cell r="B45" t="str">
            <v>Plan Tarifario4 HN</v>
          </cell>
          <cell r="C45" t="str">
            <v>Libre</v>
          </cell>
          <cell r="D45">
            <v>25478</v>
          </cell>
          <cell r="E45">
            <v>25478</v>
          </cell>
          <cell r="F45">
            <v>59930</v>
          </cell>
          <cell r="G45">
            <v>85408</v>
          </cell>
          <cell r="H45">
            <v>0</v>
          </cell>
        </row>
        <row r="46">
          <cell r="A46" t="str">
            <v>Plan Tarifario4 HR-Exceso</v>
          </cell>
          <cell r="B46" t="str">
            <v>Plan Tarifario4 HR</v>
          </cell>
          <cell r="C46" t="str">
            <v>Exceso</v>
          </cell>
          <cell r="D46">
            <v>5347</v>
          </cell>
          <cell r="E46">
            <v>5347</v>
          </cell>
          <cell r="F46">
            <v>15707</v>
          </cell>
          <cell r="G46">
            <v>21054</v>
          </cell>
          <cell r="H46">
            <v>797.71399999999994</v>
          </cell>
        </row>
        <row r="47">
          <cell r="A47" t="str">
            <v>Plan Tarifario4 HR-Libre</v>
          </cell>
          <cell r="B47" t="str">
            <v>Plan Tarifario4 HR</v>
          </cell>
          <cell r="C47" t="str">
            <v>Libre</v>
          </cell>
          <cell r="D47">
            <v>7827</v>
          </cell>
          <cell r="E47">
            <v>7827</v>
          </cell>
          <cell r="F47">
            <v>23027</v>
          </cell>
          <cell r="G47">
            <v>30854</v>
          </cell>
          <cell r="H47">
            <v>0</v>
          </cell>
        </row>
        <row r="48">
          <cell r="A48" t="str">
            <v>Plan Tarifario5 HN-Exceso</v>
          </cell>
          <cell r="B48" t="str">
            <v>Plan Tarifario5 HN</v>
          </cell>
          <cell r="C48" t="str">
            <v>Exceso</v>
          </cell>
          <cell r="D48">
            <v>343316</v>
          </cell>
          <cell r="E48">
            <v>343316</v>
          </cell>
          <cell r="F48">
            <v>847744</v>
          </cell>
          <cell r="G48">
            <v>1191060</v>
          </cell>
          <cell r="H48">
            <v>75736.88</v>
          </cell>
        </row>
        <row r="49">
          <cell r="A49" t="str">
            <v>Plan Tarifario5 HN-Libre</v>
          </cell>
          <cell r="B49" t="str">
            <v>Plan Tarifario5 HN</v>
          </cell>
          <cell r="C49" t="str">
            <v>Libre</v>
          </cell>
          <cell r="D49">
            <v>318421</v>
          </cell>
          <cell r="E49">
            <v>318421</v>
          </cell>
          <cell r="F49">
            <v>724753</v>
          </cell>
          <cell r="G49">
            <v>1043174</v>
          </cell>
          <cell r="H49">
            <v>0</v>
          </cell>
        </row>
        <row r="50">
          <cell r="A50" t="str">
            <v>Plan Tarifario5 HR-Exceso</v>
          </cell>
          <cell r="B50" t="str">
            <v>Plan Tarifario5 HR</v>
          </cell>
          <cell r="C50" t="str">
            <v>Exceso</v>
          </cell>
          <cell r="D50">
            <v>86838</v>
          </cell>
          <cell r="E50">
            <v>86838</v>
          </cell>
          <cell r="F50">
            <v>268266</v>
          </cell>
          <cell r="G50">
            <v>355104</v>
          </cell>
          <cell r="H50">
            <v>10786.47</v>
          </cell>
        </row>
        <row r="51">
          <cell r="A51" t="str">
            <v>Plan Tarifario5 HR-Libre</v>
          </cell>
          <cell r="B51" t="str">
            <v>Plan Tarifario5 HR</v>
          </cell>
          <cell r="C51" t="str">
            <v>Libre</v>
          </cell>
          <cell r="D51">
            <v>84340</v>
          </cell>
          <cell r="E51">
            <v>84340</v>
          </cell>
          <cell r="F51">
            <v>231843</v>
          </cell>
          <cell r="G51">
            <v>316183</v>
          </cell>
          <cell r="H51">
            <v>0</v>
          </cell>
        </row>
        <row r="52">
          <cell r="A52" t="str">
            <v>Plan Tarifario5 HR-Plana</v>
          </cell>
          <cell r="B52" t="str">
            <v>Plan Tarifario5 HR</v>
          </cell>
          <cell r="C52" t="str">
            <v>Plana</v>
          </cell>
          <cell r="D52">
            <v>1159</v>
          </cell>
          <cell r="E52">
            <v>1159</v>
          </cell>
          <cell r="F52">
            <v>47641</v>
          </cell>
          <cell r="G52">
            <v>48800</v>
          </cell>
          <cell r="H52">
            <v>0</v>
          </cell>
        </row>
        <row r="53">
          <cell r="A53" t="str">
            <v>Plan Tarifario6 HN-Exceso</v>
          </cell>
          <cell r="B53" t="str">
            <v>Plan Tarifario6 HN</v>
          </cell>
          <cell r="C53" t="str">
            <v>Exceso</v>
          </cell>
          <cell r="D53">
            <v>598618</v>
          </cell>
          <cell r="E53">
            <v>598618</v>
          </cell>
          <cell r="F53">
            <v>1431246</v>
          </cell>
          <cell r="G53">
            <v>2029864</v>
          </cell>
          <cell r="H53">
            <v>128398.492</v>
          </cell>
        </row>
        <row r="54">
          <cell r="A54" t="str">
            <v>Plan Tarifario6 HN-Libre</v>
          </cell>
          <cell r="B54" t="str">
            <v>Plan Tarifario6 HN</v>
          </cell>
          <cell r="C54" t="str">
            <v>Libre</v>
          </cell>
          <cell r="D54">
            <v>53610</v>
          </cell>
          <cell r="E54">
            <v>53610</v>
          </cell>
          <cell r="F54">
            <v>108393</v>
          </cell>
          <cell r="G54">
            <v>162003</v>
          </cell>
          <cell r="H54">
            <v>0</v>
          </cell>
        </row>
        <row r="55">
          <cell r="A55" t="str">
            <v>Plan Tarifario6 HR-Exceso</v>
          </cell>
          <cell r="B55" t="str">
            <v>Plan Tarifario6 HR</v>
          </cell>
          <cell r="C55" t="str">
            <v>Exceso</v>
          </cell>
          <cell r="D55">
            <v>181511</v>
          </cell>
          <cell r="E55">
            <v>181511</v>
          </cell>
          <cell r="F55">
            <v>569312</v>
          </cell>
          <cell r="G55">
            <v>750823</v>
          </cell>
          <cell r="H55">
            <v>22854.875</v>
          </cell>
        </row>
        <row r="56">
          <cell r="A56" t="str">
            <v>Plan Tarifario6 HR-Libre</v>
          </cell>
          <cell r="B56" t="str">
            <v>Plan Tarifario6 HR</v>
          </cell>
          <cell r="C56" t="str">
            <v>Libre</v>
          </cell>
          <cell r="D56">
            <v>82939</v>
          </cell>
          <cell r="E56">
            <v>82939</v>
          </cell>
          <cell r="F56">
            <v>201310</v>
          </cell>
          <cell r="G56">
            <v>284249</v>
          </cell>
          <cell r="H56">
            <v>0</v>
          </cell>
        </row>
        <row r="57">
          <cell r="A57" t="str">
            <v>Plan Tarifario6 HR-Plana</v>
          </cell>
          <cell r="B57" t="str">
            <v>Plan Tarifario6 HR</v>
          </cell>
          <cell r="C57" t="str">
            <v>Plana</v>
          </cell>
          <cell r="D57">
            <v>5674</v>
          </cell>
          <cell r="E57">
            <v>5674</v>
          </cell>
          <cell r="F57">
            <v>258327</v>
          </cell>
          <cell r="G57">
            <v>264001</v>
          </cell>
          <cell r="H57">
            <v>0</v>
          </cell>
        </row>
        <row r="58">
          <cell r="A58" t="str">
            <v>PlanSegundo HN-Exceso</v>
          </cell>
          <cell r="B58" t="str">
            <v>PlanSegundo HN</v>
          </cell>
          <cell r="C58" t="str">
            <v>Exceso</v>
          </cell>
          <cell r="D58">
            <v>987832</v>
          </cell>
          <cell r="E58">
            <v>29633858</v>
          </cell>
          <cell r="F58">
            <v>112587792</v>
          </cell>
          <cell r="G58">
            <v>142221650</v>
          </cell>
          <cell r="H58">
            <v>280179.50503</v>
          </cell>
        </row>
        <row r="59">
          <cell r="A59" t="str">
            <v>PlanSegundo HN-Libre</v>
          </cell>
          <cell r="B59" t="str">
            <v>PlanSegundo HN</v>
          </cell>
          <cell r="C59" t="str">
            <v>Libre</v>
          </cell>
          <cell r="D59">
            <v>332315</v>
          </cell>
          <cell r="E59">
            <v>9969450</v>
          </cell>
          <cell r="F59">
            <v>32173753</v>
          </cell>
          <cell r="G59">
            <v>42143203</v>
          </cell>
          <cell r="H59">
            <v>0</v>
          </cell>
        </row>
        <row r="60">
          <cell r="A60" t="str">
            <v>PlanSegundo HN-Plana</v>
          </cell>
          <cell r="B60" t="str">
            <v>PlanSegundo HN</v>
          </cell>
          <cell r="C60" t="str">
            <v>Plana</v>
          </cell>
          <cell r="D60">
            <v>14661</v>
          </cell>
          <cell r="E60">
            <v>439830</v>
          </cell>
          <cell r="F60">
            <v>46945458</v>
          </cell>
          <cell r="G60">
            <v>47385288</v>
          </cell>
          <cell r="H60">
            <v>0</v>
          </cell>
        </row>
        <row r="61">
          <cell r="A61" t="str">
            <v>PlanSegundo HR-Exceso</v>
          </cell>
          <cell r="B61" t="str">
            <v>PlanSegundo HR</v>
          </cell>
          <cell r="C61" t="str">
            <v>Exceso</v>
          </cell>
          <cell r="D61">
            <v>439743</v>
          </cell>
          <cell r="E61">
            <v>13192290</v>
          </cell>
          <cell r="F61">
            <v>64663981</v>
          </cell>
          <cell r="G61">
            <v>77856271</v>
          </cell>
          <cell r="H61">
            <v>77077.708289999995</v>
          </cell>
        </row>
        <row r="62">
          <cell r="A62" t="str">
            <v>PlanSegundo HR-Libre</v>
          </cell>
          <cell r="B62" t="str">
            <v>PlanSegundo HR</v>
          </cell>
          <cell r="C62" t="str">
            <v>Libre</v>
          </cell>
          <cell r="D62">
            <v>145058</v>
          </cell>
          <cell r="E62">
            <v>4351740</v>
          </cell>
          <cell r="F62">
            <v>15992613</v>
          </cell>
          <cell r="G62">
            <v>20344353</v>
          </cell>
          <cell r="H62">
            <v>0</v>
          </cell>
        </row>
        <row r="63">
          <cell r="A63" t="str">
            <v>PlanSegundo HR-Plana</v>
          </cell>
          <cell r="B63" t="str">
            <v>PlanSegundo HR</v>
          </cell>
          <cell r="C63" t="str">
            <v>Plana</v>
          </cell>
          <cell r="D63">
            <v>15593</v>
          </cell>
          <cell r="E63">
            <v>459409</v>
          </cell>
          <cell r="F63">
            <v>45283794</v>
          </cell>
          <cell r="G63">
            <v>45743203</v>
          </cell>
          <cell r="H63">
            <v>0</v>
          </cell>
        </row>
        <row r="64">
          <cell r="A64" t="str">
            <v>Reg HN-Exceso</v>
          </cell>
          <cell r="B64" t="str">
            <v>Reg HN</v>
          </cell>
          <cell r="C64" t="str">
            <v>Exceso</v>
          </cell>
          <cell r="D64">
            <v>12569094</v>
          </cell>
          <cell r="E64">
            <v>12569094</v>
          </cell>
          <cell r="F64">
            <v>32970626</v>
          </cell>
          <cell r="G64">
            <v>45539720</v>
          </cell>
          <cell r="H64">
            <v>2898367.2120000003</v>
          </cell>
        </row>
        <row r="65">
          <cell r="A65" t="str">
            <v>Reg HN-Libre</v>
          </cell>
          <cell r="B65" t="str">
            <v>Reg HN</v>
          </cell>
          <cell r="C65" t="str">
            <v>Libre</v>
          </cell>
          <cell r="D65">
            <v>1634914</v>
          </cell>
          <cell r="E65">
            <v>1634914</v>
          </cell>
          <cell r="F65">
            <v>3604207</v>
          </cell>
          <cell r="G65">
            <v>5239121</v>
          </cell>
          <cell r="H65">
            <v>0</v>
          </cell>
        </row>
        <row r="66">
          <cell r="A66" t="str">
            <v>Reg HN-Plana</v>
          </cell>
          <cell r="B66" t="str">
            <v>Reg HN</v>
          </cell>
          <cell r="C66" t="str">
            <v>Plana</v>
          </cell>
          <cell r="D66">
            <v>60226</v>
          </cell>
          <cell r="E66">
            <v>60226</v>
          </cell>
          <cell r="F66">
            <v>3330428</v>
          </cell>
          <cell r="G66">
            <v>3390654</v>
          </cell>
          <cell r="H66">
            <v>0</v>
          </cell>
        </row>
        <row r="67">
          <cell r="A67" t="str">
            <v>Reg HR-Exceso</v>
          </cell>
          <cell r="B67" t="str">
            <v>Reg HR</v>
          </cell>
          <cell r="C67" t="str">
            <v>Exceso</v>
          </cell>
          <cell r="D67">
            <v>3283996</v>
          </cell>
          <cell r="E67">
            <v>3283996</v>
          </cell>
          <cell r="F67">
            <v>10801915</v>
          </cell>
          <cell r="G67">
            <v>14085911</v>
          </cell>
          <cell r="H67">
            <v>560225.62200000009</v>
          </cell>
        </row>
        <row r="68">
          <cell r="A68" t="str">
            <v>Reg HR-Libre</v>
          </cell>
          <cell r="B68" t="str">
            <v>Reg HR</v>
          </cell>
          <cell r="C68" t="str">
            <v>Libre</v>
          </cell>
          <cell r="D68">
            <v>508362</v>
          </cell>
          <cell r="E68">
            <v>508362</v>
          </cell>
          <cell r="F68">
            <v>1266579</v>
          </cell>
          <cell r="G68">
            <v>1774941</v>
          </cell>
          <cell r="H68">
            <v>0</v>
          </cell>
        </row>
        <row r="69">
          <cell r="A69" t="str">
            <v>Reg HR-Plana</v>
          </cell>
          <cell r="B69" t="str">
            <v>Reg HR</v>
          </cell>
          <cell r="C69" t="str">
            <v>Plana</v>
          </cell>
          <cell r="D69">
            <v>58481</v>
          </cell>
          <cell r="E69">
            <v>58481</v>
          </cell>
          <cell r="F69">
            <v>2625197</v>
          </cell>
          <cell r="G69">
            <v>2683678</v>
          </cell>
          <cell r="H69">
            <v>0</v>
          </cell>
        </row>
        <row r="70">
          <cell r="A70" t="str">
            <v>Tplana-Plana</v>
          </cell>
          <cell r="B70" t="str">
            <v>Tplana</v>
          </cell>
          <cell r="C70" t="str">
            <v>Plana</v>
          </cell>
          <cell r="D70">
            <v>4605</v>
          </cell>
          <cell r="E70">
            <v>4605</v>
          </cell>
          <cell r="F70">
            <v>157733</v>
          </cell>
          <cell r="G70">
            <v>162338</v>
          </cell>
          <cell r="H70">
            <v>0</v>
          </cell>
        </row>
        <row r="71">
          <cell r="A71" t="str">
            <v>-</v>
          </cell>
        </row>
        <row r="72">
          <cell r="A72" t="str">
            <v>-</v>
          </cell>
        </row>
        <row r="73">
          <cell r="A73" t="str">
            <v>-</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U67"/>
  <sheetViews>
    <sheetView showGridLines="0" tabSelected="1" view="pageBreakPreview" zoomScaleSheetLayoutView="100" workbookViewId="0">
      <selection sqref="A1:XFD1048576"/>
    </sheetView>
  </sheetViews>
  <sheetFormatPr baseColWidth="10" defaultColWidth="11.42578125" defaultRowHeight="15" customHeight="1"/>
  <cols>
    <col min="1" max="1" width="2.7109375" style="60" customWidth="1"/>
    <col min="2" max="3" width="14.7109375" style="60" customWidth="1"/>
    <col min="4" max="4" width="20.140625" style="60" customWidth="1"/>
    <col min="5" max="12" width="14.7109375" style="60" customWidth="1"/>
    <col min="13" max="18" width="14.42578125" style="60" customWidth="1"/>
    <col min="19" max="19" width="5.85546875" style="60" customWidth="1"/>
    <col min="20" max="16384" width="11.42578125" style="60"/>
  </cols>
  <sheetData>
    <row r="1" spans="2:7" ht="15" customHeight="1">
      <c r="B1" s="44"/>
      <c r="D1" s="61"/>
    </row>
    <row r="2" spans="2:7" ht="15" customHeight="1">
      <c r="B2" s="62" t="s">
        <v>23</v>
      </c>
      <c r="D2" s="61"/>
    </row>
    <row r="3" spans="2:7" ht="15" customHeight="1">
      <c r="B3" s="63" t="s">
        <v>24</v>
      </c>
      <c r="D3" s="61"/>
    </row>
    <row r="4" spans="2:7" ht="15" customHeight="1">
      <c r="B4" s="64"/>
      <c r="D4" s="61"/>
    </row>
    <row r="5" spans="2:7" ht="15" customHeight="1">
      <c r="B5" s="62" t="s">
        <v>19</v>
      </c>
      <c r="D5" s="61"/>
    </row>
    <row r="6" spans="2:7" ht="15" customHeight="1">
      <c r="B6" s="62"/>
      <c r="D6" s="61"/>
    </row>
    <row r="7" spans="2:7" ht="15" customHeight="1">
      <c r="B7" s="62" t="s">
        <v>21</v>
      </c>
      <c r="C7" s="65"/>
      <c r="D7" s="61"/>
    </row>
    <row r="8" spans="2:7" ht="15" customHeight="1">
      <c r="B8" s="62"/>
      <c r="C8" s="65"/>
      <c r="D8" s="61"/>
    </row>
    <row r="9" spans="2:7" ht="15" customHeight="1">
      <c r="B9" s="62" t="s">
        <v>20</v>
      </c>
      <c r="C9" s="66"/>
      <c r="D9" s="61"/>
    </row>
    <row r="10" spans="2:7" ht="15" customHeight="1">
      <c r="B10" s="67" t="s">
        <v>25</v>
      </c>
      <c r="C10" s="68"/>
      <c r="D10" s="68"/>
      <c r="E10" s="68"/>
      <c r="F10" s="69"/>
    </row>
    <row r="11" spans="2:7" ht="15" customHeight="1">
      <c r="B11" s="48"/>
      <c r="C11" s="49"/>
      <c r="D11" s="49"/>
      <c r="E11" s="49"/>
      <c r="F11" s="50"/>
    </row>
    <row r="12" spans="2:7" ht="15" customHeight="1">
      <c r="B12" s="51"/>
      <c r="C12" s="52"/>
      <c r="D12" s="52"/>
      <c r="E12" s="52"/>
      <c r="F12" s="53"/>
    </row>
    <row r="13" spans="2:7" ht="15" customHeight="1">
      <c r="B13" s="54"/>
      <c r="C13" s="55"/>
      <c r="D13" s="55"/>
      <c r="E13" s="55"/>
      <c r="F13" s="56"/>
    </row>
    <row r="14" spans="2:7" ht="15" customHeight="1">
      <c r="B14" s="44"/>
      <c r="D14" s="61"/>
    </row>
    <row r="15" spans="2:7" ht="15" customHeight="1">
      <c r="B15" s="70" t="s">
        <v>3</v>
      </c>
      <c r="C15" s="45" t="s">
        <v>13</v>
      </c>
      <c r="D15" s="46"/>
      <c r="E15" s="71" t="s">
        <v>4</v>
      </c>
      <c r="F15" s="47" t="s">
        <v>5</v>
      </c>
      <c r="G15" s="47"/>
    </row>
    <row r="16" spans="2:7" ht="15" customHeight="1">
      <c r="B16" s="44"/>
    </row>
    <row r="17" spans="2:21" s="44" customFormat="1" ht="15" customHeight="1">
      <c r="B17" s="63" t="s">
        <v>40</v>
      </c>
      <c r="C17" s="72"/>
      <c r="D17" s="72"/>
      <c r="E17" s="73"/>
      <c r="F17" s="43"/>
      <c r="G17" s="74"/>
      <c r="H17" s="43"/>
      <c r="I17" s="43"/>
      <c r="J17" s="43"/>
      <c r="K17" s="43"/>
      <c r="L17" s="43"/>
      <c r="M17" s="43"/>
      <c r="N17" s="43"/>
      <c r="O17" s="43"/>
      <c r="P17" s="43"/>
      <c r="R17" s="43"/>
      <c r="S17" s="43"/>
      <c r="T17" s="43"/>
      <c r="U17" s="43"/>
    </row>
    <row r="18" spans="2:21" s="44" customFormat="1" ht="15" customHeight="1" thickBot="1">
      <c r="C18" s="72"/>
      <c r="D18" s="72"/>
      <c r="E18" s="73"/>
      <c r="F18" s="43"/>
      <c r="G18" s="43"/>
      <c r="H18" s="43"/>
      <c r="I18" s="43"/>
      <c r="J18" s="43"/>
      <c r="K18" s="43"/>
      <c r="L18" s="43"/>
      <c r="M18" s="43"/>
      <c r="N18" s="43"/>
      <c r="O18" s="43"/>
      <c r="P18" s="43"/>
      <c r="R18" s="43"/>
      <c r="S18" s="42"/>
      <c r="T18" s="43"/>
      <c r="U18" s="43"/>
    </row>
    <row r="19" spans="2:21" s="44" customFormat="1" ht="15" customHeight="1" thickBot="1">
      <c r="B19" s="75"/>
      <c r="C19" s="75"/>
      <c r="D19" s="75"/>
      <c r="E19" s="75"/>
      <c r="F19" s="76" t="s">
        <v>8</v>
      </c>
      <c r="G19" s="77" t="s">
        <v>42</v>
      </c>
      <c r="H19" s="78"/>
      <c r="I19" s="78"/>
      <c r="J19" s="78"/>
      <c r="K19" s="78"/>
      <c r="L19" s="78"/>
      <c r="M19" s="78"/>
      <c r="N19" s="78"/>
      <c r="O19" s="78"/>
      <c r="P19" s="78"/>
      <c r="Q19" s="78"/>
      <c r="R19" s="79"/>
      <c r="S19" s="42"/>
      <c r="T19" s="43"/>
      <c r="U19" s="43"/>
    </row>
    <row r="20" spans="2:21" s="44" customFormat="1" ht="15" customHeight="1" thickBot="1">
      <c r="B20" s="75"/>
      <c r="C20" s="75"/>
      <c r="D20" s="75"/>
      <c r="E20" s="75"/>
      <c r="F20" s="80"/>
      <c r="G20" s="81" t="s">
        <v>16</v>
      </c>
      <c r="H20" s="82"/>
      <c r="I20" s="83"/>
      <c r="J20" s="77" t="s">
        <v>9</v>
      </c>
      <c r="K20" s="78"/>
      <c r="L20" s="78"/>
      <c r="M20" s="78"/>
      <c r="N20" s="78"/>
      <c r="O20" s="78"/>
      <c r="P20" s="78"/>
      <c r="Q20" s="78"/>
      <c r="R20" s="79"/>
      <c r="S20" s="42"/>
      <c r="T20" s="43"/>
      <c r="U20" s="43"/>
    </row>
    <row r="21" spans="2:21" s="44" customFormat="1" ht="24.75" customHeight="1" thickBot="1">
      <c r="B21" s="76" t="s">
        <v>26</v>
      </c>
      <c r="C21" s="76" t="s">
        <v>27</v>
      </c>
      <c r="D21" s="76" t="s">
        <v>28</v>
      </c>
      <c r="E21" s="76" t="s">
        <v>29</v>
      </c>
      <c r="F21" s="80"/>
      <c r="G21" s="84" t="s">
        <v>30</v>
      </c>
      <c r="H21" s="85" t="s">
        <v>31</v>
      </c>
      <c r="I21" s="86" t="s">
        <v>43</v>
      </c>
      <c r="J21" s="87" t="s">
        <v>32</v>
      </c>
      <c r="K21" s="77" t="s">
        <v>44</v>
      </c>
      <c r="L21" s="79"/>
      <c r="M21" s="81" t="s">
        <v>46</v>
      </c>
      <c r="N21" s="82"/>
      <c r="O21" s="82"/>
      <c r="P21" s="82"/>
      <c r="Q21" s="82"/>
      <c r="R21" s="83"/>
      <c r="S21" s="42"/>
      <c r="T21" s="43"/>
      <c r="U21" s="43"/>
    </row>
    <row r="22" spans="2:21" s="44" customFormat="1" ht="22.5" customHeight="1" thickBot="1">
      <c r="B22" s="88"/>
      <c r="C22" s="88"/>
      <c r="D22" s="88"/>
      <c r="E22" s="88"/>
      <c r="F22" s="88"/>
      <c r="G22" s="89"/>
      <c r="H22" s="90"/>
      <c r="I22" s="91"/>
      <c r="J22" s="92"/>
      <c r="K22" s="93" t="s">
        <v>7</v>
      </c>
      <c r="L22" s="94" t="s">
        <v>45</v>
      </c>
      <c r="M22" s="95" t="s">
        <v>14</v>
      </c>
      <c r="N22" s="96" t="s">
        <v>15</v>
      </c>
      <c r="O22" s="96" t="s">
        <v>6</v>
      </c>
      <c r="P22" s="96" t="s">
        <v>33</v>
      </c>
      <c r="Q22" s="97" t="s">
        <v>34</v>
      </c>
      <c r="R22" s="98" t="s">
        <v>35</v>
      </c>
      <c r="S22" s="42"/>
      <c r="T22" s="43"/>
      <c r="U22" s="43"/>
    </row>
    <row r="23" spans="2:21" s="44" customFormat="1" ht="15" customHeight="1">
      <c r="B23" s="57" t="str">
        <f>IF(OR($F$15="Elija el trimestre a reportar",$F$15=""),"Mes 1",IF($F$15="I","Enero",IF($F$15="II","Abril",IF($F$15="III","Julio","Octubre"))))</f>
        <v>Mes 1</v>
      </c>
      <c r="C23" s="57" t="s">
        <v>1</v>
      </c>
      <c r="D23" s="2" t="s">
        <v>10</v>
      </c>
      <c r="E23" s="1"/>
      <c r="F23" s="30"/>
      <c r="G23" s="4"/>
      <c r="H23" s="3"/>
      <c r="I23" s="5"/>
      <c r="J23" s="26"/>
      <c r="K23" s="4"/>
      <c r="L23" s="5"/>
      <c r="M23" s="4"/>
      <c r="N23" s="3"/>
      <c r="O23" s="3"/>
      <c r="P23" s="35"/>
      <c r="Q23" s="35"/>
      <c r="R23" s="5"/>
      <c r="S23" s="42"/>
      <c r="T23" s="43"/>
      <c r="U23" s="43"/>
    </row>
    <row r="24" spans="2:21" s="44" customFormat="1" ht="15" customHeight="1">
      <c r="B24" s="58"/>
      <c r="C24" s="58"/>
      <c r="D24" s="7" t="s">
        <v>11</v>
      </c>
      <c r="E24" s="6"/>
      <c r="F24" s="31"/>
      <c r="G24" s="9"/>
      <c r="H24" s="8"/>
      <c r="I24" s="11"/>
      <c r="J24" s="27"/>
      <c r="K24" s="9"/>
      <c r="L24" s="11"/>
      <c r="M24" s="9"/>
      <c r="N24" s="8"/>
      <c r="O24" s="8"/>
      <c r="P24" s="36"/>
      <c r="Q24" s="36"/>
      <c r="R24" s="11"/>
      <c r="S24" s="42"/>
      <c r="T24" s="43"/>
      <c r="U24" s="43"/>
    </row>
    <row r="25" spans="2:21" s="44" customFormat="1" ht="15" customHeight="1">
      <c r="B25" s="58"/>
      <c r="C25" s="58"/>
      <c r="D25" s="7" t="s">
        <v>0</v>
      </c>
      <c r="E25" s="6"/>
      <c r="F25" s="31"/>
      <c r="G25" s="9"/>
      <c r="H25" s="8"/>
      <c r="I25" s="11"/>
      <c r="J25" s="27"/>
      <c r="K25" s="9"/>
      <c r="L25" s="11"/>
      <c r="M25" s="9"/>
      <c r="N25" s="8"/>
      <c r="O25" s="10"/>
      <c r="P25" s="37"/>
      <c r="Q25" s="37"/>
      <c r="R25" s="11"/>
      <c r="S25" s="42"/>
      <c r="T25" s="43"/>
      <c r="U25" s="43"/>
    </row>
    <row r="26" spans="2:21" s="44" customFormat="1" ht="15" customHeight="1">
      <c r="B26" s="58"/>
      <c r="C26" s="58"/>
      <c r="D26" s="7" t="s">
        <v>12</v>
      </c>
      <c r="E26" s="6"/>
      <c r="F26" s="31"/>
      <c r="G26" s="9"/>
      <c r="H26" s="8"/>
      <c r="I26" s="11"/>
      <c r="J26" s="27"/>
      <c r="K26" s="9"/>
      <c r="L26" s="11"/>
      <c r="M26" s="9"/>
      <c r="N26" s="8"/>
      <c r="O26" s="10"/>
      <c r="P26" s="37"/>
      <c r="Q26" s="37"/>
      <c r="R26" s="11"/>
      <c r="S26" s="42"/>
      <c r="T26" s="43"/>
      <c r="U26" s="43"/>
    </row>
    <row r="27" spans="2:21" s="44" customFormat="1" ht="15" customHeight="1" thickBot="1">
      <c r="B27" s="58"/>
      <c r="C27" s="59"/>
      <c r="D27" s="18" t="s">
        <v>36</v>
      </c>
      <c r="E27" s="17"/>
      <c r="F27" s="32"/>
      <c r="G27" s="20"/>
      <c r="H27" s="19"/>
      <c r="I27" s="21"/>
      <c r="J27" s="16"/>
      <c r="K27" s="20"/>
      <c r="L27" s="21"/>
      <c r="M27" s="20"/>
      <c r="N27" s="19"/>
      <c r="O27" s="19"/>
      <c r="P27" s="38"/>
      <c r="Q27" s="38"/>
      <c r="R27" s="21"/>
      <c r="S27" s="42"/>
      <c r="T27" s="43"/>
      <c r="U27" s="43"/>
    </row>
    <row r="28" spans="2:21" s="44" customFormat="1" ht="15" customHeight="1">
      <c r="B28" s="58"/>
      <c r="C28" s="57" t="s">
        <v>2</v>
      </c>
      <c r="D28" s="2" t="s">
        <v>10</v>
      </c>
      <c r="E28" s="1"/>
      <c r="F28" s="30"/>
      <c r="G28" s="4"/>
      <c r="H28" s="3"/>
      <c r="I28" s="5"/>
      <c r="J28" s="26"/>
      <c r="K28" s="4"/>
      <c r="L28" s="5"/>
      <c r="M28" s="4"/>
      <c r="N28" s="3"/>
      <c r="O28" s="3"/>
      <c r="P28" s="35"/>
      <c r="Q28" s="35"/>
      <c r="R28" s="5"/>
      <c r="S28" s="42"/>
      <c r="T28" s="43"/>
      <c r="U28" s="43"/>
    </row>
    <row r="29" spans="2:21" s="44" customFormat="1" ht="15" customHeight="1">
      <c r="B29" s="58"/>
      <c r="C29" s="58"/>
      <c r="D29" s="7" t="s">
        <v>11</v>
      </c>
      <c r="E29" s="6"/>
      <c r="F29" s="31"/>
      <c r="G29" s="9"/>
      <c r="H29" s="8"/>
      <c r="I29" s="11"/>
      <c r="J29" s="27"/>
      <c r="K29" s="9"/>
      <c r="L29" s="11"/>
      <c r="M29" s="9"/>
      <c r="N29" s="8"/>
      <c r="O29" s="8"/>
      <c r="P29" s="36"/>
      <c r="Q29" s="36"/>
      <c r="R29" s="11"/>
      <c r="S29" s="42"/>
      <c r="T29" s="43"/>
      <c r="U29" s="43"/>
    </row>
    <row r="30" spans="2:21" s="44" customFormat="1" ht="15" customHeight="1">
      <c r="B30" s="58"/>
      <c r="C30" s="58"/>
      <c r="D30" s="7" t="s">
        <v>0</v>
      </c>
      <c r="E30" s="22"/>
      <c r="F30" s="33"/>
      <c r="G30" s="24"/>
      <c r="H30" s="23"/>
      <c r="I30" s="25"/>
      <c r="J30" s="28"/>
      <c r="K30" s="24"/>
      <c r="L30" s="25"/>
      <c r="M30" s="24"/>
      <c r="N30" s="23"/>
      <c r="O30" s="23"/>
      <c r="P30" s="39"/>
      <c r="Q30" s="39"/>
      <c r="R30" s="25"/>
      <c r="S30" s="42"/>
      <c r="T30" s="43"/>
      <c r="U30" s="43"/>
    </row>
    <row r="31" spans="2:21" s="44" customFormat="1" ht="15" customHeight="1">
      <c r="B31" s="58"/>
      <c r="C31" s="58"/>
      <c r="D31" s="7" t="s">
        <v>12</v>
      </c>
      <c r="E31" s="22"/>
      <c r="F31" s="33"/>
      <c r="G31" s="24"/>
      <c r="H31" s="23"/>
      <c r="I31" s="25"/>
      <c r="J31" s="28"/>
      <c r="K31" s="24"/>
      <c r="L31" s="25"/>
      <c r="M31" s="24"/>
      <c r="N31" s="23"/>
      <c r="O31" s="23"/>
      <c r="P31" s="39"/>
      <c r="Q31" s="39"/>
      <c r="R31" s="25"/>
      <c r="S31" s="42"/>
      <c r="T31" s="43"/>
      <c r="U31" s="43"/>
    </row>
    <row r="32" spans="2:21" s="44" customFormat="1" ht="15" customHeight="1" thickBot="1">
      <c r="B32" s="59"/>
      <c r="C32" s="59"/>
      <c r="D32" s="18" t="s">
        <v>36</v>
      </c>
      <c r="E32" s="12"/>
      <c r="F32" s="34"/>
      <c r="G32" s="14"/>
      <c r="H32" s="13"/>
      <c r="I32" s="15"/>
      <c r="J32" s="29"/>
      <c r="K32" s="14"/>
      <c r="L32" s="15"/>
      <c r="M32" s="14"/>
      <c r="N32" s="13"/>
      <c r="O32" s="13"/>
      <c r="P32" s="40"/>
      <c r="Q32" s="40"/>
      <c r="R32" s="15"/>
      <c r="S32" s="42"/>
      <c r="T32" s="43"/>
      <c r="U32" s="43"/>
    </row>
    <row r="33" spans="2:21" s="44" customFormat="1" ht="15" customHeight="1">
      <c r="B33" s="57" t="str">
        <f>IF(OR($F$15="Elija el trimestre a reportar",$F$15=""),"Mes 2",IF($F$15="I","Febrero",IF($F$15="II","Mayo",IF($F$15="III","Agosto","Noviembre"))))</f>
        <v>Mes 2</v>
      </c>
      <c r="C33" s="57" t="s">
        <v>1</v>
      </c>
      <c r="D33" s="2" t="s">
        <v>10</v>
      </c>
      <c r="E33" s="1"/>
      <c r="F33" s="30"/>
      <c r="G33" s="4"/>
      <c r="H33" s="3"/>
      <c r="I33" s="5"/>
      <c r="J33" s="26"/>
      <c r="K33" s="4"/>
      <c r="L33" s="5"/>
      <c r="M33" s="4"/>
      <c r="N33" s="3"/>
      <c r="O33" s="3"/>
      <c r="P33" s="35"/>
      <c r="Q33" s="35"/>
      <c r="R33" s="5"/>
      <c r="S33" s="42"/>
      <c r="T33" s="43"/>
      <c r="U33" s="43"/>
    </row>
    <row r="34" spans="2:21" s="44" customFormat="1" ht="15" customHeight="1">
      <c r="B34" s="58"/>
      <c r="C34" s="58"/>
      <c r="D34" s="7" t="s">
        <v>11</v>
      </c>
      <c r="E34" s="6"/>
      <c r="F34" s="31"/>
      <c r="G34" s="9"/>
      <c r="H34" s="8"/>
      <c r="I34" s="11"/>
      <c r="J34" s="27"/>
      <c r="K34" s="9"/>
      <c r="L34" s="11"/>
      <c r="M34" s="9"/>
      <c r="N34" s="8"/>
      <c r="O34" s="8"/>
      <c r="P34" s="36"/>
      <c r="Q34" s="36"/>
      <c r="R34" s="11"/>
      <c r="S34" s="42"/>
      <c r="T34" s="43"/>
      <c r="U34" s="43"/>
    </row>
    <row r="35" spans="2:21" s="44" customFormat="1" ht="15" customHeight="1">
      <c r="B35" s="58"/>
      <c r="C35" s="58"/>
      <c r="D35" s="7" t="s">
        <v>0</v>
      </c>
      <c r="E35" s="6"/>
      <c r="F35" s="31"/>
      <c r="G35" s="9"/>
      <c r="H35" s="8"/>
      <c r="I35" s="11"/>
      <c r="J35" s="27"/>
      <c r="K35" s="9"/>
      <c r="L35" s="11"/>
      <c r="M35" s="9"/>
      <c r="N35" s="8"/>
      <c r="O35" s="10"/>
      <c r="P35" s="37"/>
      <c r="Q35" s="37"/>
      <c r="R35" s="11"/>
      <c r="S35" s="42"/>
      <c r="T35" s="43"/>
      <c r="U35" s="43"/>
    </row>
    <row r="36" spans="2:21" s="44" customFormat="1" ht="15" customHeight="1">
      <c r="B36" s="58"/>
      <c r="C36" s="58"/>
      <c r="D36" s="7" t="s">
        <v>12</v>
      </c>
      <c r="E36" s="6"/>
      <c r="F36" s="31"/>
      <c r="G36" s="9"/>
      <c r="H36" s="8"/>
      <c r="I36" s="11"/>
      <c r="J36" s="27"/>
      <c r="K36" s="9"/>
      <c r="L36" s="11"/>
      <c r="M36" s="9"/>
      <c r="N36" s="8"/>
      <c r="O36" s="10"/>
      <c r="P36" s="37"/>
      <c r="Q36" s="37"/>
      <c r="R36" s="11"/>
      <c r="S36" s="42"/>
      <c r="T36" s="43"/>
      <c r="U36" s="43"/>
    </row>
    <row r="37" spans="2:21" s="44" customFormat="1" ht="15" customHeight="1" thickBot="1">
      <c r="B37" s="58"/>
      <c r="C37" s="59"/>
      <c r="D37" s="18" t="s">
        <v>36</v>
      </c>
      <c r="E37" s="17"/>
      <c r="F37" s="32"/>
      <c r="G37" s="20"/>
      <c r="H37" s="19"/>
      <c r="I37" s="21"/>
      <c r="J37" s="16"/>
      <c r="K37" s="20"/>
      <c r="L37" s="21"/>
      <c r="M37" s="20"/>
      <c r="N37" s="19"/>
      <c r="O37" s="19"/>
      <c r="P37" s="38"/>
      <c r="Q37" s="38"/>
      <c r="R37" s="21"/>
      <c r="S37" s="42"/>
      <c r="T37" s="43"/>
      <c r="U37" s="43"/>
    </row>
    <row r="38" spans="2:21" s="44" customFormat="1" ht="15" customHeight="1">
      <c r="B38" s="58"/>
      <c r="C38" s="57" t="s">
        <v>2</v>
      </c>
      <c r="D38" s="2" t="s">
        <v>10</v>
      </c>
      <c r="E38" s="1"/>
      <c r="F38" s="30"/>
      <c r="G38" s="4"/>
      <c r="H38" s="3"/>
      <c r="I38" s="5"/>
      <c r="J38" s="26"/>
      <c r="K38" s="4"/>
      <c r="L38" s="5"/>
      <c r="M38" s="4"/>
      <c r="N38" s="3"/>
      <c r="O38" s="3"/>
      <c r="P38" s="35"/>
      <c r="Q38" s="35"/>
      <c r="R38" s="5"/>
      <c r="S38" s="42"/>
      <c r="T38" s="43"/>
      <c r="U38" s="43"/>
    </row>
    <row r="39" spans="2:21" s="44" customFormat="1" ht="15" customHeight="1">
      <c r="B39" s="58"/>
      <c r="C39" s="58"/>
      <c r="D39" s="7" t="s">
        <v>11</v>
      </c>
      <c r="E39" s="6"/>
      <c r="F39" s="31"/>
      <c r="G39" s="9"/>
      <c r="H39" s="8"/>
      <c r="I39" s="11"/>
      <c r="J39" s="27"/>
      <c r="K39" s="9"/>
      <c r="L39" s="11"/>
      <c r="M39" s="9"/>
      <c r="N39" s="8"/>
      <c r="O39" s="8"/>
      <c r="P39" s="36"/>
      <c r="Q39" s="36"/>
      <c r="R39" s="11"/>
      <c r="S39" s="42"/>
      <c r="T39" s="43"/>
      <c r="U39" s="43"/>
    </row>
    <row r="40" spans="2:21" s="44" customFormat="1" ht="15" customHeight="1">
      <c r="B40" s="58"/>
      <c r="C40" s="58"/>
      <c r="D40" s="7" t="s">
        <v>0</v>
      </c>
      <c r="E40" s="22"/>
      <c r="F40" s="33"/>
      <c r="G40" s="24"/>
      <c r="H40" s="23"/>
      <c r="I40" s="25"/>
      <c r="J40" s="28"/>
      <c r="K40" s="24"/>
      <c r="L40" s="25"/>
      <c r="M40" s="24"/>
      <c r="N40" s="23"/>
      <c r="O40" s="23"/>
      <c r="P40" s="39"/>
      <c r="Q40" s="39"/>
      <c r="R40" s="25"/>
      <c r="S40" s="42"/>
      <c r="T40" s="43"/>
      <c r="U40" s="43"/>
    </row>
    <row r="41" spans="2:21" s="44" customFormat="1" ht="15" customHeight="1">
      <c r="B41" s="58"/>
      <c r="C41" s="58"/>
      <c r="D41" s="7" t="s">
        <v>12</v>
      </c>
      <c r="E41" s="22"/>
      <c r="F41" s="33"/>
      <c r="G41" s="24"/>
      <c r="H41" s="23"/>
      <c r="I41" s="25"/>
      <c r="J41" s="28"/>
      <c r="K41" s="24"/>
      <c r="L41" s="25"/>
      <c r="M41" s="24"/>
      <c r="N41" s="23"/>
      <c r="O41" s="23"/>
      <c r="P41" s="39"/>
      <c r="Q41" s="39"/>
      <c r="R41" s="25"/>
      <c r="S41" s="42"/>
      <c r="T41" s="43"/>
      <c r="U41" s="43"/>
    </row>
    <row r="42" spans="2:21" s="44" customFormat="1" ht="15" customHeight="1" thickBot="1">
      <c r="B42" s="59"/>
      <c r="C42" s="59"/>
      <c r="D42" s="18" t="s">
        <v>36</v>
      </c>
      <c r="E42" s="12"/>
      <c r="F42" s="34"/>
      <c r="G42" s="14"/>
      <c r="H42" s="13"/>
      <c r="I42" s="15"/>
      <c r="J42" s="29"/>
      <c r="K42" s="14"/>
      <c r="L42" s="15"/>
      <c r="M42" s="14"/>
      <c r="N42" s="13"/>
      <c r="O42" s="13"/>
      <c r="P42" s="40"/>
      <c r="Q42" s="40"/>
      <c r="R42" s="15"/>
      <c r="S42" s="42"/>
      <c r="T42" s="43"/>
      <c r="U42" s="43"/>
    </row>
    <row r="43" spans="2:21" s="44" customFormat="1" ht="15" customHeight="1">
      <c r="B43" s="57" t="str">
        <f>IF(OR($F$15="Elija el trimestre a reportar",$F$15=""),"Mes 3",IF($F$15="I","Marzo",IF($F$15="II","Junio",IF($F$15="III","Setiembre","Diciembre"))))</f>
        <v>Mes 3</v>
      </c>
      <c r="C43" s="57" t="s">
        <v>1</v>
      </c>
      <c r="D43" s="2" t="s">
        <v>10</v>
      </c>
      <c r="E43" s="1"/>
      <c r="F43" s="30"/>
      <c r="G43" s="4"/>
      <c r="H43" s="3"/>
      <c r="I43" s="5"/>
      <c r="J43" s="26"/>
      <c r="K43" s="4"/>
      <c r="L43" s="5"/>
      <c r="M43" s="4"/>
      <c r="N43" s="3"/>
      <c r="O43" s="3"/>
      <c r="P43" s="35"/>
      <c r="Q43" s="35"/>
      <c r="R43" s="5"/>
      <c r="S43" s="42"/>
      <c r="T43" s="43"/>
      <c r="U43" s="43"/>
    </row>
    <row r="44" spans="2:21" s="44" customFormat="1" ht="15" customHeight="1">
      <c r="B44" s="58"/>
      <c r="C44" s="58"/>
      <c r="D44" s="7" t="s">
        <v>11</v>
      </c>
      <c r="E44" s="6"/>
      <c r="F44" s="31"/>
      <c r="G44" s="9"/>
      <c r="H44" s="8"/>
      <c r="I44" s="11"/>
      <c r="J44" s="27"/>
      <c r="K44" s="9"/>
      <c r="L44" s="11"/>
      <c r="M44" s="9"/>
      <c r="N44" s="8"/>
      <c r="O44" s="8"/>
      <c r="P44" s="36"/>
      <c r="Q44" s="36"/>
      <c r="R44" s="11"/>
      <c r="S44" s="42"/>
      <c r="T44" s="43"/>
      <c r="U44" s="43"/>
    </row>
    <row r="45" spans="2:21" s="44" customFormat="1" ht="15" customHeight="1">
      <c r="B45" s="58"/>
      <c r="C45" s="58"/>
      <c r="D45" s="7" t="s">
        <v>0</v>
      </c>
      <c r="E45" s="6"/>
      <c r="F45" s="31"/>
      <c r="G45" s="9"/>
      <c r="H45" s="8"/>
      <c r="I45" s="11"/>
      <c r="J45" s="27"/>
      <c r="K45" s="9"/>
      <c r="L45" s="11"/>
      <c r="M45" s="9"/>
      <c r="N45" s="8"/>
      <c r="O45" s="10"/>
      <c r="P45" s="37"/>
      <c r="Q45" s="37"/>
      <c r="R45" s="11"/>
      <c r="S45" s="42"/>
      <c r="T45" s="43"/>
      <c r="U45" s="43"/>
    </row>
    <row r="46" spans="2:21" s="44" customFormat="1" ht="15" customHeight="1">
      <c r="B46" s="58"/>
      <c r="C46" s="58"/>
      <c r="D46" s="7" t="s">
        <v>12</v>
      </c>
      <c r="E46" s="6"/>
      <c r="F46" s="31"/>
      <c r="G46" s="9"/>
      <c r="H46" s="8"/>
      <c r="I46" s="11"/>
      <c r="J46" s="27"/>
      <c r="K46" s="9"/>
      <c r="L46" s="11"/>
      <c r="M46" s="9"/>
      <c r="N46" s="8"/>
      <c r="O46" s="10"/>
      <c r="P46" s="37"/>
      <c r="Q46" s="37"/>
      <c r="R46" s="11"/>
      <c r="S46" s="42"/>
      <c r="T46" s="43"/>
      <c r="U46" s="43"/>
    </row>
    <row r="47" spans="2:21" s="44" customFormat="1" ht="15" customHeight="1" thickBot="1">
      <c r="B47" s="58"/>
      <c r="C47" s="59"/>
      <c r="D47" s="18" t="s">
        <v>36</v>
      </c>
      <c r="E47" s="17"/>
      <c r="F47" s="32"/>
      <c r="G47" s="20"/>
      <c r="H47" s="19"/>
      <c r="I47" s="21"/>
      <c r="J47" s="16"/>
      <c r="K47" s="20"/>
      <c r="L47" s="21"/>
      <c r="M47" s="20"/>
      <c r="N47" s="19"/>
      <c r="O47" s="19"/>
      <c r="P47" s="38"/>
      <c r="Q47" s="38"/>
      <c r="R47" s="21"/>
      <c r="S47" s="42"/>
      <c r="T47" s="43"/>
      <c r="U47" s="43"/>
    </row>
    <row r="48" spans="2:21" s="44" customFormat="1" ht="15" customHeight="1">
      <c r="B48" s="58"/>
      <c r="C48" s="57" t="s">
        <v>2</v>
      </c>
      <c r="D48" s="2" t="s">
        <v>10</v>
      </c>
      <c r="E48" s="1"/>
      <c r="F48" s="30"/>
      <c r="G48" s="4"/>
      <c r="H48" s="3"/>
      <c r="I48" s="5"/>
      <c r="J48" s="26"/>
      <c r="K48" s="4"/>
      <c r="L48" s="5"/>
      <c r="M48" s="4"/>
      <c r="N48" s="3"/>
      <c r="O48" s="3"/>
      <c r="P48" s="35"/>
      <c r="Q48" s="35"/>
      <c r="R48" s="5"/>
      <c r="S48" s="42"/>
      <c r="T48" s="43"/>
      <c r="U48" s="43"/>
    </row>
    <row r="49" spans="2:21" s="44" customFormat="1" ht="15" customHeight="1">
      <c r="B49" s="58"/>
      <c r="C49" s="58"/>
      <c r="D49" s="7" t="s">
        <v>11</v>
      </c>
      <c r="E49" s="6"/>
      <c r="F49" s="31"/>
      <c r="G49" s="9"/>
      <c r="H49" s="8"/>
      <c r="I49" s="11"/>
      <c r="J49" s="27"/>
      <c r="K49" s="9"/>
      <c r="L49" s="11"/>
      <c r="M49" s="9"/>
      <c r="N49" s="8"/>
      <c r="O49" s="8"/>
      <c r="P49" s="36"/>
      <c r="Q49" s="36"/>
      <c r="R49" s="11"/>
      <c r="S49" s="42"/>
      <c r="T49" s="43"/>
      <c r="U49" s="43"/>
    </row>
    <row r="50" spans="2:21" s="44" customFormat="1" ht="15" customHeight="1">
      <c r="B50" s="58"/>
      <c r="C50" s="58"/>
      <c r="D50" s="7" t="s">
        <v>0</v>
      </c>
      <c r="E50" s="22"/>
      <c r="F50" s="33"/>
      <c r="G50" s="24"/>
      <c r="H50" s="23"/>
      <c r="I50" s="25"/>
      <c r="J50" s="28"/>
      <c r="K50" s="24"/>
      <c r="L50" s="25"/>
      <c r="M50" s="24"/>
      <c r="N50" s="23"/>
      <c r="O50" s="23"/>
      <c r="P50" s="39"/>
      <c r="Q50" s="39"/>
      <c r="R50" s="25"/>
      <c r="S50" s="42"/>
      <c r="T50" s="43"/>
      <c r="U50" s="43"/>
    </row>
    <row r="51" spans="2:21" s="44" customFormat="1" ht="15" customHeight="1">
      <c r="B51" s="58"/>
      <c r="C51" s="58"/>
      <c r="D51" s="7" t="s">
        <v>12</v>
      </c>
      <c r="E51" s="22"/>
      <c r="F51" s="33"/>
      <c r="G51" s="24"/>
      <c r="H51" s="23"/>
      <c r="I51" s="25"/>
      <c r="J51" s="28"/>
      <c r="K51" s="24"/>
      <c r="L51" s="25"/>
      <c r="M51" s="24"/>
      <c r="N51" s="23"/>
      <c r="O51" s="23"/>
      <c r="P51" s="39"/>
      <c r="Q51" s="39"/>
      <c r="R51" s="25"/>
      <c r="S51" s="42"/>
      <c r="T51" s="43"/>
      <c r="U51" s="43"/>
    </row>
    <row r="52" spans="2:21" s="44" customFormat="1" ht="15" customHeight="1" thickBot="1">
      <c r="B52" s="59"/>
      <c r="C52" s="59"/>
      <c r="D52" s="41" t="s">
        <v>36</v>
      </c>
      <c r="E52" s="12"/>
      <c r="F52" s="34"/>
      <c r="G52" s="14"/>
      <c r="H52" s="13"/>
      <c r="I52" s="15"/>
      <c r="J52" s="29"/>
      <c r="K52" s="14"/>
      <c r="L52" s="15"/>
      <c r="M52" s="14"/>
      <c r="N52" s="13"/>
      <c r="O52" s="13"/>
      <c r="P52" s="40"/>
      <c r="Q52" s="40"/>
      <c r="R52" s="15"/>
      <c r="S52" s="42"/>
      <c r="T52" s="43"/>
      <c r="U52" s="43"/>
    </row>
    <row r="53" spans="2:21" s="44" customFormat="1" ht="12" customHeight="1">
      <c r="C53" s="72"/>
      <c r="D53" s="72"/>
      <c r="E53" s="73"/>
      <c r="F53" s="43"/>
      <c r="G53" s="43"/>
      <c r="H53" s="43"/>
      <c r="I53" s="43"/>
      <c r="J53" s="43"/>
      <c r="K53" s="43"/>
      <c r="L53" s="43"/>
      <c r="M53" s="43"/>
      <c r="N53" s="43"/>
      <c r="O53" s="43"/>
      <c r="P53" s="43"/>
      <c r="R53" s="43"/>
      <c r="S53" s="42"/>
      <c r="T53" s="43"/>
      <c r="U53" s="43"/>
    </row>
    <row r="54" spans="2:21" s="99" customFormat="1" ht="15" customHeight="1">
      <c r="B54" s="99" t="s">
        <v>17</v>
      </c>
      <c r="C54" s="100"/>
      <c r="D54" s="101"/>
      <c r="E54" s="16"/>
      <c r="F54" s="16"/>
      <c r="G54" s="16"/>
      <c r="H54" s="16"/>
      <c r="I54" s="16"/>
      <c r="J54" s="16"/>
      <c r="K54" s="16"/>
      <c r="L54" s="16"/>
      <c r="M54" s="16"/>
      <c r="N54" s="102"/>
    </row>
    <row r="55" spans="2:21" s="99" customFormat="1" ht="15" customHeight="1">
      <c r="B55" s="103" t="s">
        <v>37</v>
      </c>
      <c r="C55" s="100"/>
      <c r="D55" s="101"/>
      <c r="E55" s="16"/>
      <c r="F55" s="16"/>
      <c r="G55" s="16"/>
      <c r="H55" s="16"/>
      <c r="I55" s="16"/>
      <c r="J55" s="16"/>
      <c r="K55" s="16"/>
      <c r="L55" s="16"/>
      <c r="M55" s="16"/>
      <c r="N55" s="102"/>
    </row>
    <row r="56" spans="2:21" s="105" customFormat="1" ht="45" customHeight="1">
      <c r="B56" s="104" t="s">
        <v>18</v>
      </c>
      <c r="C56" s="104"/>
      <c r="D56" s="104"/>
      <c r="E56" s="104"/>
      <c r="F56" s="104"/>
      <c r="G56" s="104"/>
      <c r="H56" s="104"/>
      <c r="I56" s="104"/>
      <c r="J56" s="104"/>
      <c r="K56" s="104"/>
      <c r="L56" s="104"/>
      <c r="M56" s="104"/>
      <c r="N56" s="102"/>
    </row>
    <row r="57" spans="2:21" s="105" customFormat="1" ht="40.5" customHeight="1">
      <c r="B57" s="104" t="s">
        <v>22</v>
      </c>
      <c r="C57" s="104"/>
      <c r="D57" s="104"/>
      <c r="E57" s="104"/>
      <c r="F57" s="104"/>
      <c r="G57" s="104"/>
      <c r="H57" s="104"/>
      <c r="I57" s="104"/>
      <c r="J57" s="104"/>
      <c r="K57" s="104"/>
      <c r="L57" s="104"/>
      <c r="M57" s="104"/>
      <c r="N57" s="102"/>
    </row>
    <row r="58" spans="2:21" s="44" customFormat="1" ht="27" customHeight="1">
      <c r="B58" s="106" t="s">
        <v>41</v>
      </c>
      <c r="C58" s="106"/>
      <c r="D58" s="106"/>
      <c r="E58" s="106"/>
      <c r="F58" s="106"/>
      <c r="G58" s="106"/>
      <c r="H58" s="106"/>
      <c r="I58" s="106"/>
      <c r="J58" s="106"/>
      <c r="K58" s="106"/>
      <c r="L58" s="106"/>
      <c r="M58" s="106"/>
      <c r="N58" s="107"/>
      <c r="O58" s="107"/>
      <c r="P58" s="107"/>
      <c r="Q58" s="107"/>
      <c r="R58" s="108"/>
    </row>
    <row r="59" spans="2:21" s="114" customFormat="1" ht="13.5" customHeight="1">
      <c r="B59" s="109" t="s">
        <v>38</v>
      </c>
      <c r="C59" s="109"/>
      <c r="D59" s="109"/>
      <c r="E59" s="109"/>
      <c r="F59" s="109"/>
      <c r="G59" s="109"/>
      <c r="H59" s="109"/>
      <c r="I59" s="110"/>
      <c r="J59" s="110"/>
      <c r="K59" s="111"/>
      <c r="L59" s="111"/>
      <c r="M59" s="112"/>
      <c r="N59" s="110"/>
      <c r="O59" s="110"/>
      <c r="P59" s="110"/>
      <c r="Q59" s="110"/>
      <c r="R59" s="113"/>
    </row>
    <row r="60" spans="2:21" s="44" customFormat="1" ht="13.5" customHeight="1">
      <c r="B60" s="115" t="s">
        <v>39</v>
      </c>
      <c r="C60" s="115"/>
      <c r="D60" s="115"/>
      <c r="E60" s="115"/>
      <c r="F60" s="115"/>
      <c r="G60" s="115"/>
      <c r="H60" s="115"/>
      <c r="I60" s="115"/>
      <c r="J60" s="115"/>
      <c r="K60" s="116"/>
      <c r="L60" s="116"/>
      <c r="M60" s="117"/>
      <c r="N60" s="107"/>
      <c r="O60" s="107"/>
      <c r="P60" s="107"/>
      <c r="Q60" s="107"/>
      <c r="R60" s="108"/>
    </row>
    <row r="61" spans="2:21" s="44" customFormat="1" ht="22.5" customHeight="1">
      <c r="B61" s="104" t="s">
        <v>47</v>
      </c>
      <c r="C61" s="104"/>
      <c r="D61" s="104"/>
      <c r="E61" s="104"/>
      <c r="F61" s="104"/>
      <c r="G61" s="104"/>
      <c r="H61" s="104"/>
      <c r="I61" s="104"/>
      <c r="J61" s="104"/>
      <c r="K61" s="104"/>
      <c r="L61" s="104"/>
      <c r="M61" s="104"/>
      <c r="N61" s="107"/>
      <c r="O61" s="107"/>
      <c r="P61" s="107"/>
      <c r="Q61" s="107"/>
      <c r="R61" s="108"/>
    </row>
    <row r="62" spans="2:21" s="44" customFormat="1" ht="15" customHeight="1">
      <c r="B62" s="99" t="s">
        <v>48</v>
      </c>
      <c r="C62" s="99"/>
      <c r="D62" s="99"/>
      <c r="E62" s="118"/>
      <c r="F62" s="118"/>
      <c r="G62" s="118"/>
      <c r="H62" s="118"/>
      <c r="I62" s="118"/>
    </row>
    <row r="63" spans="2:21" s="44" customFormat="1" ht="15" customHeight="1">
      <c r="B63" s="99" t="s">
        <v>49</v>
      </c>
      <c r="C63" s="99"/>
      <c r="D63" s="99"/>
      <c r="E63" s="101"/>
      <c r="F63" s="101"/>
      <c r="G63" s="101"/>
      <c r="H63" s="101"/>
      <c r="I63" s="101"/>
      <c r="J63" s="108"/>
      <c r="K63" s="108"/>
      <c r="L63" s="108"/>
      <c r="M63" s="108"/>
      <c r="N63" s="108"/>
      <c r="O63" s="108"/>
      <c r="P63" s="108"/>
      <c r="Q63" s="108"/>
      <c r="R63" s="108"/>
    </row>
    <row r="64" spans="2:21" s="44" customFormat="1" ht="15" customHeight="1">
      <c r="B64" s="99" t="s">
        <v>50</v>
      </c>
      <c r="C64" s="99"/>
      <c r="D64" s="99"/>
      <c r="E64" s="101"/>
      <c r="F64" s="101"/>
      <c r="G64" s="101"/>
      <c r="H64" s="101"/>
      <c r="I64" s="101"/>
      <c r="J64" s="108"/>
      <c r="K64" s="108"/>
      <c r="L64" s="108"/>
      <c r="M64" s="108"/>
      <c r="N64" s="108"/>
      <c r="O64" s="108"/>
      <c r="P64" s="108"/>
      <c r="Q64" s="108"/>
      <c r="R64" s="108"/>
    </row>
    <row r="65" spans="2:18" s="44" customFormat="1" ht="27" customHeight="1">
      <c r="B65" s="104" t="s">
        <v>51</v>
      </c>
      <c r="C65" s="104"/>
      <c r="D65" s="104"/>
      <c r="E65" s="104"/>
      <c r="F65" s="104"/>
      <c r="G65" s="104"/>
      <c r="H65" s="104"/>
      <c r="I65" s="104"/>
      <c r="J65" s="104"/>
      <c r="K65" s="104"/>
      <c r="L65" s="104"/>
      <c r="M65" s="104"/>
      <c r="N65" s="108"/>
      <c r="O65" s="108"/>
      <c r="P65" s="108"/>
      <c r="Q65" s="108"/>
      <c r="R65" s="108"/>
    </row>
    <row r="66" spans="2:18" s="44" customFormat="1" ht="15" customHeight="1">
      <c r="B66" s="119"/>
      <c r="N66" s="120"/>
      <c r="O66" s="120"/>
      <c r="P66" s="120"/>
      <c r="Q66" s="121"/>
      <c r="R66" s="121"/>
    </row>
    <row r="67" spans="2:18" s="44" customFormat="1" ht="15" customHeight="1">
      <c r="C67" s="122"/>
      <c r="D67" s="122"/>
      <c r="E67" s="122"/>
      <c r="F67" s="122"/>
      <c r="G67" s="122"/>
      <c r="H67" s="122"/>
      <c r="I67" s="122"/>
    </row>
  </sheetData>
  <sheetProtection algorithmName="SHA-512" hashValue="3rxl0KxHUMmesdE16nS6Np0zSoiC+n0zSN24kawAjawkXyU8JLqk7gdRpnXUAfGF+Q8KzTk1hibg/1Ckp0PA2g==" saltValue="QrG2OJd8+lKvXp4Wui1mCA==" spinCount="100000" sheet="1" objects="1" scenarios="1" formatCells="0" formatColumns="0" formatRows="0" insertColumns="0" insertRows="0" selectLockedCells="1"/>
  <mergeCells count="32">
    <mergeCell ref="K21:L21"/>
    <mergeCell ref="M21:R21"/>
    <mergeCell ref="B43:B52"/>
    <mergeCell ref="C43:C47"/>
    <mergeCell ref="C48:C52"/>
    <mergeCell ref="B23:B32"/>
    <mergeCell ref="C23:C27"/>
    <mergeCell ref="C28:C32"/>
    <mergeCell ref="B33:B42"/>
    <mergeCell ref="C33:C37"/>
    <mergeCell ref="C38:C42"/>
    <mergeCell ref="B65:M65"/>
    <mergeCell ref="B56:M56"/>
    <mergeCell ref="B57:M57"/>
    <mergeCell ref="B61:M61"/>
    <mergeCell ref="B58:M58"/>
    <mergeCell ref="C15:D15"/>
    <mergeCell ref="F15:G15"/>
    <mergeCell ref="F19:F22"/>
    <mergeCell ref="G19:R19"/>
    <mergeCell ref="B10:F10"/>
    <mergeCell ref="B11:F13"/>
    <mergeCell ref="G20:I20"/>
    <mergeCell ref="J20:R20"/>
    <mergeCell ref="B21:B22"/>
    <mergeCell ref="C21:C22"/>
    <mergeCell ref="D21:D22"/>
    <mergeCell ref="E21:E22"/>
    <mergeCell ref="G21:G22"/>
    <mergeCell ref="H21:H22"/>
    <mergeCell ref="I21:I22"/>
    <mergeCell ref="J21:J22"/>
  </mergeCells>
  <dataValidations count="4">
    <dataValidation type="list" allowBlank="1" showInputMessage="1" showErrorMessage="1" sqref="F15:G15">
      <formula1>"Elija el trimestre a reportar,I,II,III,IV"</formula1>
    </dataValidation>
    <dataValidation type="list" allowBlank="1" showInputMessage="1" showErrorMessage="1" sqref="N54:N57">
      <formula1>#REF!</formula1>
    </dataValidation>
    <dataValidation type="decimal" operator="greaterThanOrEqual" allowBlank="1" showInputMessage="1" showErrorMessage="1" prompt="Ingresar sólo número  mayor o igual que cero." sqref="G23:R52 E54:M55">
      <formula1>0</formula1>
    </dataValidation>
    <dataValidation type="list" operator="greaterThanOrEqual" showInputMessage="1" showErrorMessage="1" sqref="C15:D15">
      <formula1>"Elija el año del reporte,2012,2013,2014,2015,2016,2017,2018,2019,2020,2021,2022,2023,2024,2025"</formula1>
    </dataValidation>
  </dataValidations>
  <printOptions horizontalCentered="1"/>
  <pageMargins left="0.19685039370078741" right="0.11811023622047245" top="0.78740157480314965" bottom="0.59055118110236227" header="0" footer="0"/>
  <pageSetup paperSize="9" scale="46" orientation="landscape"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Moviles-tráfico 2.1.1.4.</vt:lpstr>
      <vt:lpstr>'Moviles-tráfico 2.1.1.4.'!Área_de_impresión</vt:lpstr>
    </vt:vector>
  </TitlesOfParts>
  <Company>osiptel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ce_jtagle</dc:creator>
  <cp:lastModifiedBy>Anna Castillo Luna</cp:lastModifiedBy>
  <cp:lastPrinted>2012-03-02T17:13:07Z</cp:lastPrinted>
  <dcterms:created xsi:type="dcterms:W3CDTF">2009-03-19T16:12:27Z</dcterms:created>
  <dcterms:modified xsi:type="dcterms:W3CDTF">2015-08-14T20:15:36Z</dcterms:modified>
</cp:coreProperties>
</file>